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.antoniazzi1\Documents\MARCHES 2026\445255 - DAF 2026-0082 - ROCHEFORT Rénov PMR vestiaires san gymnase CRC piscine\2 - DCE ESID\DCE VERSION FINALE\ANNEXES TECHNIQUES\LOT 2\"/>
    </mc:Choice>
  </mc:AlternateContent>
  <bookViews>
    <workbookView xWindow="-23145" yWindow="2715" windowWidth="23250" windowHeight="13890" activeTab="2"/>
  </bookViews>
  <sheets>
    <sheet name="PDG" sheetId="28" r:id="rId1"/>
    <sheet name="Nota" sheetId="27" r:id="rId2"/>
    <sheet name="DDED 2A" sheetId="20" r:id="rId3"/>
    <sheet name="DDED 2B" sheetId="30" r:id="rId4"/>
    <sheet name="DDED 2C" sheetId="33" r:id="rId5"/>
    <sheet name="DDED 2D" sheetId="32" r:id="rId6"/>
    <sheet name="DDED 2E" sheetId="31" r:id="rId7"/>
  </sheets>
  <definedNames>
    <definedName name="_ct2" localSheetId="1" hidden="1">{#N/A,#N/A,FALSE,"ST.1";#N/A,#N/A,FALSE,"TO";#N/A,#N/A,FALSE,"SL.1";#N/A,#N/A,FALSE,"CL.1";#N/A,#N/A,FALSE,"EL.1";#N/A,#N/A,FALSE,"EL.2"}</definedName>
    <definedName name="_ct2" localSheetId="0" hidden="1">{#N/A,#N/A,FALSE,"ST.1";#N/A,#N/A,FALSE,"TO";#N/A,#N/A,FALSE,"SL.1";#N/A,#N/A,FALSE,"CL.1";#N/A,#N/A,FALSE,"EL.1";#N/A,#N/A,FALSE,"EL.2"}</definedName>
    <definedName name="_ct2" hidden="1">{#N/A,#N/A,FALSE,"ST.1";#N/A,#N/A,FALSE,"TO";#N/A,#N/A,FALSE,"SL.1";#N/A,#N/A,FALSE,"CL.1";#N/A,#N/A,FALSE,"EL.1";#N/A,#N/A,FALSE,"EL.2"}</definedName>
    <definedName name="_Ref225770666" localSheetId="3">'DDED 2B'!#REF!</definedName>
    <definedName name="_Ref225770666" localSheetId="4">'DDED 2C'!#REF!</definedName>
    <definedName name="_Ref225770666" localSheetId="5">'DDED 2D'!#REF!</definedName>
    <definedName name="_Ref225770666" localSheetId="6">'DDED 2E'!#REF!</definedName>
    <definedName name="_Toc17876963" localSheetId="2">'DDED 2A'!#REF!</definedName>
    <definedName name="_Toc17876963" localSheetId="0">PDG!#REF!</definedName>
    <definedName name="_Toc204927871" localSheetId="2">'DDED 2A'!#REF!</definedName>
    <definedName name="_Toc204927877" localSheetId="2">'DDED 2A'!#REF!</definedName>
    <definedName name="_Toc204927890" localSheetId="2">'DDED 2A'!#REF!</definedName>
    <definedName name="_Toc204927901" localSheetId="2">'DDED 2A'!#REF!</definedName>
    <definedName name="_Toc204927944" localSheetId="2">'DDED 2A'!#REF!</definedName>
    <definedName name="_Toc204927946" localSheetId="2">'DDED 2A'!#REF!</definedName>
    <definedName name="_Toc204927950" localSheetId="2">'DDED 2A'!#REF!</definedName>
    <definedName name="_Toc204927954" localSheetId="2">'DDED 2A'!#REF!</definedName>
    <definedName name="_Toc204927962" localSheetId="2">'DDED 2A'!#REF!</definedName>
    <definedName name="_Toc216965548" localSheetId="2">'DDED 2A'!#REF!</definedName>
    <definedName name="_Toc222158411" localSheetId="3">'DDED 2B'!#REF!</definedName>
    <definedName name="_Toc222158411" localSheetId="4">'DDED 2C'!#REF!</definedName>
    <definedName name="_Toc222158411" localSheetId="5">'DDED 2D'!#REF!</definedName>
    <definedName name="_Toc222158411" localSheetId="6">'DDED 2E'!#REF!</definedName>
    <definedName name="_Toc31685699" localSheetId="2">'DDED 2A'!#REF!</definedName>
    <definedName name="_Toc31685699" localSheetId="0">PDG!#REF!</definedName>
    <definedName name="_Toc32058232" localSheetId="2">'DDED 2A'!#REF!</definedName>
    <definedName name="_Toc32058232" localSheetId="0">PDG!#REF!</definedName>
    <definedName name="_Toc35688690" localSheetId="2">'DDED 2A'!#REF!</definedName>
    <definedName name="_Toc35688690" localSheetId="0">PDG!#REF!</definedName>
    <definedName name="_Toc35688708" localSheetId="2">'DDED 2A'!#REF!</definedName>
    <definedName name="_Toc35688708" localSheetId="0">PDG!#REF!</definedName>
    <definedName name="_Toc392599254" localSheetId="3">'DDED 2B'!#REF!</definedName>
    <definedName name="_Toc392599254" localSheetId="4">'DDED 2C'!#REF!</definedName>
    <definedName name="_Toc392599254" localSheetId="5">'DDED 2D'!#REF!</definedName>
    <definedName name="_Toc392599254" localSheetId="6">'DDED 2E'!#REF!</definedName>
    <definedName name="_Toc422165767" localSheetId="3">'DDED 2B'!#REF!</definedName>
    <definedName name="_Toc422165767" localSheetId="4">'DDED 2C'!#REF!</definedName>
    <definedName name="_Toc422165767" localSheetId="5">'DDED 2D'!#REF!</definedName>
    <definedName name="_Toc422165767" localSheetId="6">'DDED 2E'!#REF!</definedName>
    <definedName name="_Toc422165776" localSheetId="3">'DDED 2B'!#REF!</definedName>
    <definedName name="_Toc422165776" localSheetId="4">'DDED 2C'!#REF!</definedName>
    <definedName name="_Toc422165776" localSheetId="5">'DDED 2D'!#REF!</definedName>
    <definedName name="_Toc422165776" localSheetId="6">'DDED 2E'!#REF!</definedName>
    <definedName name="_Toc422165810" localSheetId="3">'DDED 2B'!#REF!</definedName>
    <definedName name="_Toc422165810" localSheetId="4">'DDED 2C'!#REF!</definedName>
    <definedName name="_Toc422165810" localSheetId="5">'DDED 2D'!#REF!</definedName>
    <definedName name="_Toc422165810" localSheetId="6">'DDED 2E'!#REF!</definedName>
    <definedName name="_Toc444258078" localSheetId="3">'DDED 2B'!#REF!</definedName>
    <definedName name="_Toc444258078" localSheetId="4">'DDED 2C'!#REF!</definedName>
    <definedName name="_Toc444258078" localSheetId="5">'DDED 2D'!#REF!</definedName>
    <definedName name="_Toc444258078" localSheetId="6">'DDED 2E'!#REF!</definedName>
    <definedName name="_Toc444259706" localSheetId="3">'DDED 2B'!#REF!</definedName>
    <definedName name="_Toc444259706" localSheetId="4">'DDED 2C'!#REF!</definedName>
    <definedName name="_Toc444259706" localSheetId="5">'DDED 2D'!#REF!</definedName>
    <definedName name="_Toc444259706" localSheetId="6">'DDED 2E'!#REF!</definedName>
    <definedName name="_Toc444259707" localSheetId="3">'DDED 2B'!#REF!</definedName>
    <definedName name="_Toc444259707" localSheetId="4">'DDED 2C'!#REF!</definedName>
    <definedName name="_Toc444259707" localSheetId="5">'DDED 2D'!#REF!</definedName>
    <definedName name="_Toc444259707" localSheetId="6">'DDED 2E'!#REF!</definedName>
    <definedName name="_Toc444259709" localSheetId="3">'DDED 2B'!#REF!</definedName>
    <definedName name="_Toc444259709" localSheetId="4">'DDED 2C'!#REF!</definedName>
    <definedName name="_Toc444259709" localSheetId="5">'DDED 2D'!#REF!</definedName>
    <definedName name="_Toc444259709" localSheetId="6">'DDED 2E'!#REF!</definedName>
    <definedName name="_Toc454459688" localSheetId="3">'DDED 2B'!#REF!</definedName>
    <definedName name="_Toc454459688" localSheetId="4">'DDED 2C'!#REF!</definedName>
    <definedName name="_Toc454459688" localSheetId="5">'DDED 2D'!#REF!</definedName>
    <definedName name="_Toc454459688" localSheetId="6">'DDED 2E'!#REF!</definedName>
    <definedName name="_Toc454459690" localSheetId="3">'DDED 2B'!#REF!</definedName>
    <definedName name="_Toc454459690" localSheetId="4">'DDED 2C'!#REF!</definedName>
    <definedName name="_Toc454459690" localSheetId="5">'DDED 2D'!#REF!</definedName>
    <definedName name="_Toc454459690" localSheetId="6">'DDED 2E'!#REF!</definedName>
    <definedName name="_Toc454459691" localSheetId="3">'DDED 2B'!#REF!</definedName>
    <definedName name="_Toc454459691" localSheetId="4">'DDED 2C'!#REF!</definedName>
    <definedName name="_Toc454459691" localSheetId="5">'DDED 2D'!#REF!</definedName>
    <definedName name="_Toc454459691" localSheetId="6">'DDED 2E'!#REF!</definedName>
    <definedName name="_Toc454459693" localSheetId="3">'DDED 2B'!#REF!</definedName>
    <definedName name="_Toc454459693" localSheetId="4">'DDED 2C'!#REF!</definedName>
    <definedName name="_Toc454459693" localSheetId="5">'DDED 2D'!#REF!</definedName>
    <definedName name="_Toc454459693" localSheetId="6">'DDED 2E'!#REF!</definedName>
    <definedName name="_Toc454459694" localSheetId="3">'DDED 2B'!#REF!</definedName>
    <definedName name="_Toc454459694" localSheetId="4">'DDED 2C'!#REF!</definedName>
    <definedName name="_Toc454459694" localSheetId="5">'DDED 2D'!#REF!</definedName>
    <definedName name="_Toc454459694" localSheetId="6">'DDED 2E'!#REF!</definedName>
    <definedName name="_Toc454459696" localSheetId="3">'DDED 2B'!#REF!</definedName>
    <definedName name="_Toc454459696" localSheetId="4">'DDED 2C'!#REF!</definedName>
    <definedName name="_Toc454459696" localSheetId="5">'DDED 2D'!#REF!</definedName>
    <definedName name="_Toc454459696" localSheetId="6">'DDED 2E'!#REF!</definedName>
    <definedName name="_Toc454459698" localSheetId="3">'DDED 2B'!#REF!</definedName>
    <definedName name="_Toc454459698" localSheetId="4">'DDED 2C'!#REF!</definedName>
    <definedName name="_Toc454459698" localSheetId="5">'DDED 2D'!#REF!</definedName>
    <definedName name="_Toc454459698" localSheetId="6">'DDED 2E'!#REF!</definedName>
    <definedName name="_Toc454459699" localSheetId="3">'DDED 2B'!#REF!</definedName>
    <definedName name="_Toc454459699" localSheetId="4">'DDED 2C'!#REF!</definedName>
    <definedName name="_Toc454459699" localSheetId="5">'DDED 2D'!#REF!</definedName>
    <definedName name="_Toc454459699" localSheetId="6">'DDED 2E'!#REF!</definedName>
    <definedName name="_Toc454459700" localSheetId="3">'DDED 2B'!#REF!</definedName>
    <definedName name="_Toc454459700" localSheetId="4">'DDED 2C'!#REF!</definedName>
    <definedName name="_Toc454459700" localSheetId="5">'DDED 2D'!#REF!</definedName>
    <definedName name="_Toc454459700" localSheetId="6">'DDED 2E'!#REF!</definedName>
    <definedName name="_Toc454459701" localSheetId="3">'DDED 2B'!#REF!</definedName>
    <definedName name="_Toc454459701" localSheetId="4">'DDED 2C'!#REF!</definedName>
    <definedName name="_Toc454459701" localSheetId="5">'DDED 2D'!#REF!</definedName>
    <definedName name="_Toc454459701" localSheetId="6">'DDED 2E'!#REF!</definedName>
    <definedName name="_Toc454459702" localSheetId="3">'DDED 2B'!#REF!</definedName>
    <definedName name="_Toc454459702" localSheetId="4">'DDED 2C'!#REF!</definedName>
    <definedName name="_Toc454459702" localSheetId="5">'DDED 2D'!#REF!</definedName>
    <definedName name="_Toc454459702" localSheetId="6">'DDED 2E'!#REF!</definedName>
    <definedName name="_Toc454459703" localSheetId="3">'DDED 2B'!#REF!</definedName>
    <definedName name="_Toc454459703" localSheetId="4">'DDED 2C'!#REF!</definedName>
    <definedName name="_Toc454459703" localSheetId="5">'DDED 2D'!#REF!</definedName>
    <definedName name="_Toc454459703" localSheetId="6">'DDED 2E'!#REF!</definedName>
    <definedName name="_Toc454459708" localSheetId="3">'DDED 2B'!#REF!</definedName>
    <definedName name="_Toc454459708" localSheetId="4">'DDED 2C'!#REF!</definedName>
    <definedName name="_Toc454459708" localSheetId="5">'DDED 2D'!#REF!</definedName>
    <definedName name="_Toc454459708" localSheetId="6">'DDED 2E'!#REF!</definedName>
    <definedName name="_Toc454459710" localSheetId="3">'DDED 2B'!#REF!</definedName>
    <definedName name="_Toc454459710" localSheetId="4">'DDED 2C'!#REF!</definedName>
    <definedName name="_Toc454459710" localSheetId="5">'DDED 2D'!#REF!</definedName>
    <definedName name="_Toc454459710" localSheetId="6">'DDED 2E'!#REF!</definedName>
    <definedName name="_Toc454459711" localSheetId="3">'DDED 2B'!#REF!</definedName>
    <definedName name="_Toc454459711" localSheetId="4">'DDED 2C'!#REF!</definedName>
    <definedName name="_Toc454459711" localSheetId="5">'DDED 2D'!#REF!</definedName>
    <definedName name="_Toc454459711" localSheetId="6">'DDED 2E'!#REF!</definedName>
    <definedName name="_Toc454459712" localSheetId="3">'DDED 2B'!#REF!</definedName>
    <definedName name="_Toc454459712" localSheetId="4">'DDED 2C'!#REF!</definedName>
    <definedName name="_Toc454459712" localSheetId="5">'DDED 2D'!#REF!</definedName>
    <definedName name="_Toc454459712" localSheetId="6">'DDED 2E'!#REF!</definedName>
    <definedName name="_Toc454459715" localSheetId="3">'DDED 2B'!#REF!</definedName>
    <definedName name="_Toc454459715" localSheetId="4">'DDED 2C'!#REF!</definedName>
    <definedName name="_Toc454459715" localSheetId="5">'DDED 2D'!#REF!</definedName>
    <definedName name="_Toc454459715" localSheetId="6">'DDED 2E'!#REF!</definedName>
    <definedName name="_Toc454459716" localSheetId="3">'DDED 2B'!#REF!</definedName>
    <definedName name="_Toc454459716" localSheetId="4">'DDED 2C'!#REF!</definedName>
    <definedName name="_Toc454459716" localSheetId="5">'DDED 2D'!#REF!</definedName>
    <definedName name="_Toc454459716" localSheetId="6">'DDED 2E'!#REF!</definedName>
    <definedName name="_Toc454459717" localSheetId="3">'DDED 2B'!#REF!</definedName>
    <definedName name="_Toc454459717" localSheetId="4">'DDED 2C'!#REF!</definedName>
    <definedName name="_Toc454459717" localSheetId="5">'DDED 2D'!#REF!</definedName>
    <definedName name="_Toc454459717" localSheetId="6">'DDED 2E'!#REF!</definedName>
    <definedName name="_Toc454459718" localSheetId="3">'DDED 2B'!#REF!</definedName>
    <definedName name="_Toc454459718" localSheetId="4">'DDED 2C'!#REF!</definedName>
    <definedName name="_Toc454459718" localSheetId="5">'DDED 2D'!#REF!</definedName>
    <definedName name="_Toc454459718" localSheetId="6">'DDED 2E'!#REF!</definedName>
    <definedName name="_Toc454459719" localSheetId="3">'DDED 2B'!#REF!</definedName>
    <definedName name="_Toc454459719" localSheetId="4">'DDED 2C'!#REF!</definedName>
    <definedName name="_Toc454459719" localSheetId="5">'DDED 2D'!#REF!</definedName>
    <definedName name="_Toc454459719" localSheetId="6">'DDED 2E'!#REF!</definedName>
    <definedName name="_Toc454459720" localSheetId="3">'DDED 2B'!#REF!</definedName>
    <definedName name="_Toc454459720" localSheetId="4">'DDED 2C'!#REF!</definedName>
    <definedName name="_Toc454459720" localSheetId="5">'DDED 2D'!#REF!</definedName>
    <definedName name="_Toc454459720" localSheetId="6">'DDED 2E'!#REF!</definedName>
    <definedName name="_Toc454459721" localSheetId="3">'DDED 2B'!#REF!</definedName>
    <definedName name="_Toc454459721" localSheetId="4">'DDED 2C'!#REF!</definedName>
    <definedName name="_Toc454459721" localSheetId="5">'DDED 2D'!#REF!</definedName>
    <definedName name="_Toc454459721" localSheetId="6">'DDED 2E'!#REF!</definedName>
    <definedName name="_Toc454459722" localSheetId="3">'DDED 2B'!#REF!</definedName>
    <definedName name="_Toc454459722" localSheetId="4">'DDED 2C'!#REF!</definedName>
    <definedName name="_Toc454459722" localSheetId="5">'DDED 2D'!#REF!</definedName>
    <definedName name="_Toc454459722" localSheetId="6">'DDED 2E'!#REF!</definedName>
    <definedName name="_Toc454459724" localSheetId="3">'DDED 2B'!#REF!</definedName>
    <definedName name="_Toc454459724" localSheetId="4">'DDED 2C'!#REF!</definedName>
    <definedName name="_Toc454459724" localSheetId="5">'DDED 2D'!#REF!</definedName>
    <definedName name="_Toc454459724" localSheetId="6">'DDED 2E'!#REF!</definedName>
    <definedName name="_Toc454459725" localSheetId="3">'DDED 2B'!#REF!</definedName>
    <definedName name="_Toc454459725" localSheetId="4">'DDED 2C'!#REF!</definedName>
    <definedName name="_Toc454459725" localSheetId="5">'DDED 2D'!#REF!</definedName>
    <definedName name="_Toc454459725" localSheetId="6">'DDED 2E'!#REF!</definedName>
    <definedName name="_Toc454459726" localSheetId="3">'DDED 2B'!#REF!</definedName>
    <definedName name="_Toc454459726" localSheetId="4">'DDED 2C'!#REF!</definedName>
    <definedName name="_Toc454459726" localSheetId="5">'DDED 2D'!#REF!</definedName>
    <definedName name="_Toc454459726" localSheetId="6">'DDED 2E'!#REF!</definedName>
    <definedName name="_Toc454459727" localSheetId="3">'DDED 2B'!#REF!</definedName>
    <definedName name="_Toc454459727" localSheetId="4">'DDED 2C'!#REF!</definedName>
    <definedName name="_Toc454459727" localSheetId="5">'DDED 2D'!#REF!</definedName>
    <definedName name="_Toc454459727" localSheetId="6">'DDED 2E'!#REF!</definedName>
    <definedName name="_Toc454459728" localSheetId="3">'DDED 2B'!#REF!</definedName>
    <definedName name="_Toc454459728" localSheetId="4">'DDED 2C'!#REF!</definedName>
    <definedName name="_Toc454459728" localSheetId="5">'DDED 2D'!#REF!</definedName>
    <definedName name="_Toc454459728" localSheetId="6">'DDED 2E'!#REF!</definedName>
    <definedName name="_Toc454459729" localSheetId="3">'DDED 2B'!#REF!</definedName>
    <definedName name="_Toc454459729" localSheetId="4">'DDED 2C'!#REF!</definedName>
    <definedName name="_Toc454459729" localSheetId="5">'DDED 2D'!#REF!</definedName>
    <definedName name="_Toc454459729" localSheetId="6">'DDED 2E'!#REF!</definedName>
    <definedName name="_Toc454459730" localSheetId="3">'DDED 2B'!#REF!</definedName>
    <definedName name="_Toc454459730" localSheetId="4">'DDED 2C'!#REF!</definedName>
    <definedName name="_Toc454459730" localSheetId="5">'DDED 2D'!#REF!</definedName>
    <definedName name="_Toc454459730" localSheetId="6">'DDED 2E'!#REF!</definedName>
    <definedName name="annexe" localSheetId="1" hidden="1">{#N/A,#N/A,FALSE,"ST.1";#N/A,#N/A,FALSE,"TO";#N/A,#N/A,FALSE,"SL.1";#N/A,#N/A,FALSE,"CL.1";#N/A,#N/A,FALSE,"EL.1";#N/A,#N/A,FALSE,"EL.2"}</definedName>
    <definedName name="annexe" localSheetId="0" hidden="1">{#N/A,#N/A,FALSE,"ST.1";#N/A,#N/A,FALSE,"TO";#N/A,#N/A,FALSE,"SL.1";#N/A,#N/A,FALSE,"CL.1";#N/A,#N/A,FALSE,"EL.1";#N/A,#N/A,FALSE,"EL.2"}</definedName>
    <definedName name="annexe" hidden="1">{#N/A,#N/A,FALSE,"ST.1";#N/A,#N/A,FALSE,"TO";#N/A,#N/A,FALSE,"SL.1";#N/A,#N/A,FALSE,"CL.1";#N/A,#N/A,FALSE,"EL.1";#N/A,#N/A,FALSE,"EL.2"}</definedName>
    <definedName name="Annexe1B" localSheetId="1" hidden="1">{#N/A,#N/A,FALSE,"ST.1";#N/A,#N/A,FALSE,"TO";#N/A,#N/A,FALSE,"SL.1";#N/A,#N/A,FALSE,"CL.1";#N/A,#N/A,FALSE,"EL.1";#N/A,#N/A,FALSE,"EL.2"}</definedName>
    <definedName name="Annexe1B" localSheetId="0" hidden="1">{#N/A,#N/A,FALSE,"ST.1";#N/A,#N/A,FALSE,"TO";#N/A,#N/A,FALSE,"SL.1";#N/A,#N/A,FALSE,"CL.1";#N/A,#N/A,FALSE,"EL.1";#N/A,#N/A,FALSE,"EL.2"}</definedName>
    <definedName name="Annexe1B" hidden="1">{#N/A,#N/A,FALSE,"ST.1";#N/A,#N/A,FALSE,"TO";#N/A,#N/A,FALSE,"SL.1";#N/A,#N/A,FALSE,"CL.1";#N/A,#N/A,FALSE,"EL.1";#N/A,#N/A,FALSE,"EL.2"}</definedName>
    <definedName name="Annexe2B" localSheetId="1" hidden="1">{#N/A,#N/A,FALSE,"ST.1";#N/A,#N/A,FALSE,"TO";#N/A,#N/A,FALSE,"SL.1";#N/A,#N/A,FALSE,"CL.1";#N/A,#N/A,FALSE,"EL.1";#N/A,#N/A,FALSE,"EL.2"}</definedName>
    <definedName name="Annexe2B" localSheetId="0" hidden="1">{#N/A,#N/A,FALSE,"ST.1";#N/A,#N/A,FALSE,"TO";#N/A,#N/A,FALSE,"SL.1";#N/A,#N/A,FALSE,"CL.1";#N/A,#N/A,FALSE,"EL.1";#N/A,#N/A,FALSE,"EL.2"}</definedName>
    <definedName name="Annexe2B" hidden="1">{#N/A,#N/A,FALSE,"ST.1";#N/A,#N/A,FALSE,"TO";#N/A,#N/A,FALSE,"SL.1";#N/A,#N/A,FALSE,"CL.1";#N/A,#N/A,FALSE,"EL.1";#N/A,#N/A,FALSE,"EL.2"}</definedName>
    <definedName name="Annexe3B" localSheetId="1" hidden="1">{#N/A,#N/A,FALSE,"ST.1";#N/A,#N/A,FALSE,"TO";#N/A,#N/A,FALSE,"SL.1";#N/A,#N/A,FALSE,"CL.1";#N/A,#N/A,FALSE,"EL.1";#N/A,#N/A,FALSE,"EL.2"}</definedName>
    <definedName name="Annexe3B" localSheetId="0" hidden="1">{#N/A,#N/A,FALSE,"ST.1";#N/A,#N/A,FALSE,"TO";#N/A,#N/A,FALSE,"SL.1";#N/A,#N/A,FALSE,"CL.1";#N/A,#N/A,FALSE,"EL.1";#N/A,#N/A,FALSE,"EL.2"}</definedName>
    <definedName name="Annexe3B" hidden="1">{#N/A,#N/A,FALSE,"ST.1";#N/A,#N/A,FALSE,"TO";#N/A,#N/A,FALSE,"SL.1";#N/A,#N/A,FALSE,"CL.1";#N/A,#N/A,FALSE,"EL.1";#N/A,#N/A,FALSE,"EL.2"}</definedName>
    <definedName name="Annexe4B" localSheetId="1" hidden="1">{#N/A,#N/A,FALSE,"ST.1";#N/A,#N/A,FALSE,"TO";#N/A,#N/A,FALSE,"SL.1";#N/A,#N/A,FALSE,"CL.1";#N/A,#N/A,FALSE,"EL.1";#N/A,#N/A,FALSE,"EL.2"}</definedName>
    <definedName name="Annexe4B" localSheetId="0" hidden="1">{#N/A,#N/A,FALSE,"ST.1";#N/A,#N/A,FALSE,"TO";#N/A,#N/A,FALSE,"SL.1";#N/A,#N/A,FALSE,"CL.1";#N/A,#N/A,FALSE,"EL.1";#N/A,#N/A,FALSE,"EL.2"}</definedName>
    <definedName name="Annexe4B" hidden="1">{#N/A,#N/A,FALSE,"ST.1";#N/A,#N/A,FALSE,"TO";#N/A,#N/A,FALSE,"SL.1";#N/A,#N/A,FALSE,"CL.1";#N/A,#N/A,FALSE,"EL.1";#N/A,#N/A,FALSE,"EL.2"}</definedName>
    <definedName name="Annexe5" localSheetId="1" hidden="1">{#N/A,#N/A,FALSE,"ST.1";#N/A,#N/A,FALSE,"TO";#N/A,#N/A,FALSE,"SL.1";#N/A,#N/A,FALSE,"CL.1";#N/A,#N/A,FALSE,"EL.1";#N/A,#N/A,FALSE,"EL.2"}</definedName>
    <definedName name="Annexe5" localSheetId="0" hidden="1">{#N/A,#N/A,FALSE,"ST.1";#N/A,#N/A,FALSE,"TO";#N/A,#N/A,FALSE,"SL.1";#N/A,#N/A,FALSE,"CL.1";#N/A,#N/A,FALSE,"EL.1";#N/A,#N/A,FALSE,"EL.2"}</definedName>
    <definedName name="Annexe5" hidden="1">{#N/A,#N/A,FALSE,"ST.1";#N/A,#N/A,FALSE,"TO";#N/A,#N/A,FALSE,"SL.1";#N/A,#N/A,FALSE,"CL.1";#N/A,#N/A,FALSE,"EL.1";#N/A,#N/A,FALSE,"EL.2"}</definedName>
    <definedName name="Annexe6B" localSheetId="1" hidden="1">{#N/A,#N/A,FALSE,"ST.1";#N/A,#N/A,FALSE,"TO";#N/A,#N/A,FALSE,"SL.1";#N/A,#N/A,FALSE,"CL.1";#N/A,#N/A,FALSE,"EL.1";#N/A,#N/A,FALSE,"EL.2"}</definedName>
    <definedName name="Annexe6B" localSheetId="0" hidden="1">{#N/A,#N/A,FALSE,"ST.1";#N/A,#N/A,FALSE,"TO";#N/A,#N/A,FALSE,"SL.1";#N/A,#N/A,FALSE,"CL.1";#N/A,#N/A,FALSE,"EL.1";#N/A,#N/A,FALSE,"EL.2"}</definedName>
    <definedName name="Annexe6B" hidden="1">{#N/A,#N/A,FALSE,"ST.1";#N/A,#N/A,FALSE,"TO";#N/A,#N/A,FALSE,"SL.1";#N/A,#N/A,FALSE,"CL.1";#N/A,#N/A,FALSE,"EL.1";#N/A,#N/A,FALSE,"EL.2"}</definedName>
    <definedName name="Annexe7B" localSheetId="1" hidden="1">{#N/A,#N/A,FALSE,"ST.1";#N/A,#N/A,FALSE,"TO";#N/A,#N/A,FALSE,"SL.1";#N/A,#N/A,FALSE,"CL.1";#N/A,#N/A,FALSE,"EL.1";#N/A,#N/A,FALSE,"EL.2"}</definedName>
    <definedName name="Annexe7B" localSheetId="0" hidden="1">{#N/A,#N/A,FALSE,"ST.1";#N/A,#N/A,FALSE,"TO";#N/A,#N/A,FALSE,"SL.1";#N/A,#N/A,FALSE,"CL.1";#N/A,#N/A,FALSE,"EL.1";#N/A,#N/A,FALSE,"EL.2"}</definedName>
    <definedName name="Annexe7B" hidden="1">{#N/A,#N/A,FALSE,"ST.1";#N/A,#N/A,FALSE,"TO";#N/A,#N/A,FALSE,"SL.1";#N/A,#N/A,FALSE,"CL.1";#N/A,#N/A,FALSE,"EL.1";#N/A,#N/A,FALSE,"EL.2"}</definedName>
    <definedName name="Annexe8B" localSheetId="1" hidden="1">{#N/A,#N/A,FALSE,"ST.1";#N/A,#N/A,FALSE,"TO";#N/A,#N/A,FALSE,"SL.1";#N/A,#N/A,FALSE,"CL.1";#N/A,#N/A,FALSE,"EL.1";#N/A,#N/A,FALSE,"EL.2"}</definedName>
    <definedName name="Annexe8B" localSheetId="0" hidden="1">{#N/A,#N/A,FALSE,"ST.1";#N/A,#N/A,FALSE,"TO";#N/A,#N/A,FALSE,"SL.1";#N/A,#N/A,FALSE,"CL.1";#N/A,#N/A,FALSE,"EL.1";#N/A,#N/A,FALSE,"EL.2"}</definedName>
    <definedName name="Annexe8B" hidden="1">{#N/A,#N/A,FALSE,"ST.1";#N/A,#N/A,FALSE,"TO";#N/A,#N/A,FALSE,"SL.1";#N/A,#N/A,FALSE,"CL.1";#N/A,#N/A,FALSE,"EL.1";#N/A,#N/A,FALSE,"EL.2"}</definedName>
    <definedName name="BatB5orig" localSheetId="1" hidden="1">{#N/A,#N/A,FALSE,"ST.1";#N/A,#N/A,FALSE,"TO";#N/A,#N/A,FALSE,"SL.1";#N/A,#N/A,FALSE,"CL.1";#N/A,#N/A,FALSE,"EL.1";#N/A,#N/A,FALSE,"EL.2"}</definedName>
    <definedName name="BatB5orig" localSheetId="0" hidden="1">{#N/A,#N/A,FALSE,"ST.1";#N/A,#N/A,FALSE,"TO";#N/A,#N/A,FALSE,"SL.1";#N/A,#N/A,FALSE,"CL.1";#N/A,#N/A,FALSE,"EL.1";#N/A,#N/A,FALSE,"EL.2"}</definedName>
    <definedName name="BatB5orig" hidden="1">{#N/A,#N/A,FALSE,"ST.1";#N/A,#N/A,FALSE,"TO";#N/A,#N/A,FALSE,"SL.1";#N/A,#N/A,FALSE,"CL.1";#N/A,#N/A,FALSE,"EL.1";#N/A,#N/A,FALSE,"EL.2"}</definedName>
    <definedName name="_xlnm.Print_Titles" localSheetId="2">'DDED 2A'!$1:$3</definedName>
    <definedName name="Liste1" localSheetId="1">#REF!</definedName>
    <definedName name="Liste1">#REF!</definedName>
    <definedName name="TGBTN1B" localSheetId="1" hidden="1">{#N/A,#N/A,FALSE,"ST.1";#N/A,#N/A,FALSE,"TO";#N/A,#N/A,FALSE,"SL.1";#N/A,#N/A,FALSE,"CL.1";#N/A,#N/A,FALSE,"EL.1";#N/A,#N/A,FALSE,"EL.2"}</definedName>
    <definedName name="TGBTN1B" localSheetId="0" hidden="1">{#N/A,#N/A,FALSE,"ST.1";#N/A,#N/A,FALSE,"TO";#N/A,#N/A,FALSE,"SL.1";#N/A,#N/A,FALSE,"CL.1";#N/A,#N/A,FALSE,"EL.1";#N/A,#N/A,FALSE,"EL.2"}</definedName>
    <definedName name="TGBTN1B" hidden="1">{#N/A,#N/A,FALSE,"ST.1";#N/A,#N/A,FALSE,"TO";#N/A,#N/A,FALSE,"SL.1";#N/A,#N/A,FALSE,"CL.1";#N/A,#N/A,FALSE,"EL.1";#N/A,#N/A,FALSE,"EL.2"}</definedName>
    <definedName name="wrn.MSSA._.CONSOMMATEURS." localSheetId="1" hidden="1">{#N/A,#N/A,FALSE,"ST.1";#N/A,#N/A,FALSE,"TO";#N/A,#N/A,FALSE,"SL.1";#N/A,#N/A,FALSE,"CL.1";#N/A,#N/A,FALSE,"EL.1";#N/A,#N/A,FALSE,"EL.2"}</definedName>
    <definedName name="wrn.MSSA._.CONSOMMATEURS." localSheetId="0" hidden="1">{#N/A,#N/A,FALSE,"ST.1";#N/A,#N/A,FALSE,"TO";#N/A,#N/A,FALSE,"SL.1";#N/A,#N/A,FALSE,"CL.1";#N/A,#N/A,FALSE,"EL.1";#N/A,#N/A,FALSE,"EL.2"}</definedName>
    <definedName name="wrn.MSSA._.CONSOMMATEURS." hidden="1">{#N/A,#N/A,FALSE,"ST.1";#N/A,#N/A,FALSE,"TO";#N/A,#N/A,FALSE,"SL.1";#N/A,#N/A,FALSE,"CL.1";#N/A,#N/A,FALSE,"EL.1";#N/A,#N/A,FALSE,"EL.2"}</definedName>
    <definedName name="_xlnm.Print_Area" localSheetId="2">'DDED 2A'!$A$1:$F$29</definedName>
    <definedName name="_xlnm.Print_Area" localSheetId="3">'DDED 2B'!$B$1:$G$41</definedName>
    <definedName name="_xlnm.Print_Area" localSheetId="4">'DDED 2C'!$B$1:$G$41</definedName>
    <definedName name="_xlnm.Print_Area" localSheetId="5">'DDED 2D'!$B$1:$G$45</definedName>
    <definedName name="_xlnm.Print_Area" localSheetId="6">'DDED 2E'!$B$1:$G$52</definedName>
    <definedName name="_xlnm.Print_Area" localSheetId="1">Nota!$A$1:$A$25</definedName>
    <definedName name="_xlnm.Print_Area" localSheetId="0">PDG!$A$1:$G$42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8" i="33" l="1"/>
  <c r="G37" i="33"/>
  <c r="G36" i="33"/>
  <c r="G35" i="33"/>
  <c r="G34" i="33"/>
  <c r="G33" i="33"/>
  <c r="G32" i="33"/>
  <c r="G31" i="33"/>
  <c r="G30" i="33"/>
  <c r="G29" i="33"/>
  <c r="G28" i="33"/>
  <c r="G27" i="33"/>
  <c r="G26" i="33"/>
  <c r="G25" i="33"/>
  <c r="G24" i="33"/>
  <c r="G23" i="33"/>
  <c r="G22" i="33"/>
  <c r="G21" i="33"/>
  <c r="G20" i="33"/>
  <c r="G19" i="33"/>
  <c r="G18" i="33"/>
  <c r="G17" i="33"/>
  <c r="G16" i="33"/>
  <c r="G15" i="33"/>
  <c r="G14" i="33"/>
  <c r="G13" i="33"/>
  <c r="G12" i="33"/>
  <c r="G11" i="33"/>
  <c r="G10" i="33"/>
  <c r="G9" i="33"/>
  <c r="G39" i="33" s="1"/>
  <c r="G42" i="32"/>
  <c r="G41" i="32"/>
  <c r="G40" i="32"/>
  <c r="G39" i="32"/>
  <c r="G38" i="32"/>
  <c r="G37" i="32"/>
  <c r="G36" i="32"/>
  <c r="G35" i="32"/>
  <c r="G34" i="32"/>
  <c r="G33" i="32"/>
  <c r="G32" i="32"/>
  <c r="G31" i="32"/>
  <c r="G30" i="32"/>
  <c r="G29" i="32"/>
  <c r="G28" i="32"/>
  <c r="G27" i="32"/>
  <c r="G26" i="32"/>
  <c r="G25" i="32"/>
  <c r="G24" i="32"/>
  <c r="G23" i="32"/>
  <c r="G22" i="32"/>
  <c r="G21" i="32"/>
  <c r="G20" i="32"/>
  <c r="G19" i="32"/>
  <c r="G18" i="32"/>
  <c r="G17" i="32"/>
  <c r="G16" i="32"/>
  <c r="G15" i="32"/>
  <c r="G14" i="32"/>
  <c r="G13" i="32"/>
  <c r="G12" i="32"/>
  <c r="G11" i="32"/>
  <c r="G10" i="32"/>
  <c r="G9" i="32"/>
  <c r="G43" i="32" s="1"/>
  <c r="G49" i="31"/>
  <c r="G48" i="31"/>
  <c r="G47" i="31"/>
  <c r="G46" i="31"/>
  <c r="G45" i="31"/>
  <c r="G44" i="31"/>
  <c r="G43" i="31"/>
  <c r="G42" i="31"/>
  <c r="G41" i="31"/>
  <c r="G40" i="31"/>
  <c r="G39" i="31"/>
  <c r="G38" i="31"/>
  <c r="G37" i="31"/>
  <c r="G36" i="31"/>
  <c r="G35" i="31"/>
  <c r="G34" i="31"/>
  <c r="G33" i="31"/>
  <c r="G32" i="31"/>
  <c r="G31" i="31"/>
  <c r="G30" i="31"/>
  <c r="G29" i="31"/>
  <c r="G28" i="31"/>
  <c r="G27" i="31"/>
  <c r="G26" i="31"/>
  <c r="G25" i="31"/>
  <c r="G24" i="31"/>
  <c r="G23" i="31"/>
  <c r="G22" i="31"/>
  <c r="G21" i="31"/>
  <c r="G20" i="31"/>
  <c r="G19" i="31"/>
  <c r="G18" i="31"/>
  <c r="G17" i="31"/>
  <c r="G16" i="31"/>
  <c r="G15" i="31"/>
  <c r="G14" i="31"/>
  <c r="G13" i="31"/>
  <c r="G12" i="31"/>
  <c r="G11" i="31"/>
  <c r="G10" i="31"/>
  <c r="G9" i="31"/>
  <c r="G50" i="31" s="1"/>
  <c r="G39" i="30"/>
  <c r="G38" i="30"/>
  <c r="G37" i="30"/>
  <c r="G36" i="30"/>
  <c r="G35" i="30"/>
  <c r="G34" i="30"/>
  <c r="G33" i="30"/>
  <c r="G32" i="30"/>
  <c r="G31" i="30"/>
  <c r="G30" i="30"/>
  <c r="G29" i="30"/>
  <c r="G28" i="30"/>
  <c r="G27" i="30"/>
  <c r="G26" i="30"/>
  <c r="G25" i="30"/>
  <c r="G24" i="30"/>
  <c r="G23" i="30"/>
  <c r="G22" i="30"/>
  <c r="G21" i="30"/>
  <c r="G20" i="30"/>
  <c r="G19" i="30"/>
  <c r="G18" i="30"/>
  <c r="G17" i="30"/>
  <c r="G16" i="30"/>
  <c r="G15" i="30"/>
  <c r="G14" i="30"/>
  <c r="G13" i="30"/>
  <c r="G12" i="30"/>
  <c r="G11" i="30"/>
  <c r="G10" i="30"/>
  <c r="G9" i="30"/>
  <c r="G41" i="33" l="1"/>
  <c r="G40" i="33"/>
  <c r="G44" i="32"/>
  <c r="G45" i="32" s="1"/>
  <c r="G51" i="31"/>
  <c r="G52" i="31" s="1"/>
  <c r="G40" i="30"/>
  <c r="G41" i="30" s="1"/>
  <c r="B23" i="20"/>
  <c r="B22" i="20"/>
  <c r="A23" i="20"/>
  <c r="A22" i="20"/>
  <c r="F16" i="20"/>
  <c r="F18" i="20"/>
  <c r="F15" i="20"/>
  <c r="F14" i="20"/>
  <c r="F13" i="20"/>
  <c r="F7" i="20" l="1"/>
  <c r="F9" i="20" l="1"/>
  <c r="F25" i="20" l="1"/>
  <c r="F27" i="20" s="1"/>
  <c r="F29" i="20" s="1"/>
</calcChain>
</file>

<file path=xl/sharedStrings.xml><?xml version="1.0" encoding="utf-8"?>
<sst xmlns="http://schemas.openxmlformats.org/spreadsheetml/2006/main" count="393" uniqueCount="261">
  <si>
    <t xml:space="preserve">N° </t>
  </si>
  <si>
    <t>DESIGNATION DES OUVRAGES</t>
  </si>
  <si>
    <t xml:space="preserve">MONTANT </t>
  </si>
  <si>
    <t>TOTAL</t>
  </si>
  <si>
    <t xml:space="preserve">MONTANT TOTAL HT </t>
  </si>
  <si>
    <t>TOTAL Toutes Taxes Comprises</t>
  </si>
  <si>
    <t>T.V.A. (20%)</t>
  </si>
  <si>
    <t>Date</t>
  </si>
  <si>
    <t>Indice</t>
  </si>
  <si>
    <t>Ens</t>
  </si>
  <si>
    <t>RECAPITULATIF</t>
  </si>
  <si>
    <t>UNITE</t>
  </si>
  <si>
    <t>PRIX</t>
  </si>
  <si>
    <t>QTE</t>
  </si>
  <si>
    <t xml:space="preserve">
</t>
  </si>
  <si>
    <t>Maitre d’ouvrage :</t>
  </si>
  <si>
    <t>Objet</t>
  </si>
  <si>
    <t>Rédacteur</t>
  </si>
  <si>
    <t>Relecture</t>
  </si>
  <si>
    <t>B</t>
  </si>
  <si>
    <t>Phase</t>
  </si>
  <si>
    <t>Emission Originale</t>
  </si>
  <si>
    <t>NOTA</t>
  </si>
  <si>
    <t>L’entreprise devra se reporter aux articles du C.C.T.P. pour obtenir une définition complète de la prestation.</t>
  </si>
  <si>
    <t>L’entreprise est tenue d’indiquer, en regard de chaque article, le prix unitaire dans le bordereau.</t>
  </si>
  <si>
    <t>L’entreprise est tenue de vérifier qu’aucune omission ou erreur ne subsiste dans l’énumération des ouvrages du descriptif et du cadre de décomposition du prix global et forfaitaire, pour mener à leur terme les travaux faisant l’objet de la présente étude.</t>
  </si>
  <si>
    <t>Bureau d’études :</t>
  </si>
  <si>
    <t>Le présent cadre de décomposition du prix global et forfaitaire n’est pas limitatif et il devra être, le cas échéant, complété par l’entreprise (métrés, et PU) , compte tenu de l’étude réalisée et de l’appréciation qui lui est laissée pour définir les travaux qui lui incombent.</t>
  </si>
  <si>
    <t>Le prix en regard de chaque article, s’entend pour une prestation terminée, comprenant toutes les sujétions de fourniture, d’approvisionnement, de taxes diverses et de mise en oeuvre inhérentes à celles-ci.</t>
  </si>
  <si>
    <t>RCO</t>
  </si>
  <si>
    <t xml:space="preserve">ESID - 9 rue de Cursol - CS 61 142 33 082 BORDEAUX CEDEX  </t>
  </si>
  <si>
    <t>3 Rue Nully De Harcourt, 33610 CANEJAN</t>
  </si>
  <si>
    <t>RELOGEMENT VESTIAIRES PROVISOIRES</t>
  </si>
  <si>
    <t xml:space="preserve">Raccordement BT, AEP, EU / EV </t>
  </si>
  <si>
    <t xml:space="preserve">Réalisations des fondations </t>
  </si>
  <si>
    <t>Passerelles d'accès modulaire</t>
  </si>
  <si>
    <t>1.1</t>
  </si>
  <si>
    <t>MISSION DE MAITRISE D’ŒUVRE - ESID
(17) ROCHEFORT – BA 721 – 
Rénovation et mise aux normes PMR des vestiaires/sanitaires gymnase CRC et piscine</t>
  </si>
  <si>
    <t>DCE</t>
  </si>
  <si>
    <t>Mars</t>
  </si>
  <si>
    <t>GSA</t>
  </si>
  <si>
    <t>Travaux de préparation</t>
  </si>
  <si>
    <t>1.2</t>
  </si>
  <si>
    <t>Bâtiment modulaire</t>
  </si>
  <si>
    <t>Sous-Total</t>
  </si>
  <si>
    <t>Préparation du terrain (compris supportage)</t>
  </si>
  <si>
    <t>U</t>
  </si>
  <si>
    <t>ens</t>
  </si>
  <si>
    <t>Vestiaires modulaires équipés suivant CCTP</t>
  </si>
  <si>
    <t>LOT 2B – Plâtreries et plafond suspendu</t>
  </si>
  <si>
    <r>
      <t>Nota</t>
    </r>
    <r>
      <rPr>
        <sz val="10"/>
        <rFont val="Futura Windows"/>
        <family val="2"/>
      </rPr>
      <t xml:space="preserve"> :
- Pour que l'offre soit valable, l'intégralité des articles doit être renseignée (la valeur peut-être 0,00 €.). </t>
    </r>
    <r>
      <rPr>
        <b/>
        <u/>
        <sz val="10"/>
        <rFont val="Futura Windows"/>
        <family val="2"/>
      </rPr>
      <t>L'abréviation ''PM'' n'est pas admise car ambiguë.</t>
    </r>
    <r>
      <rPr>
        <sz val="10"/>
        <rFont val="Futura Windows"/>
        <family val="2"/>
      </rPr>
      <t xml:space="preserve">
- L'entreprise est tenue de vérifier les indications figurant dans le présent cadre DPGF. Elle devra les compléter éventuellement et/ou les modifier si elle l'estime nécessaire. Aucune réclamation ne sera acceptée par la suite.
- L'entreprise peut compléter son offre en complétant des lignes en bas de tableau.</t>
    </r>
  </si>
  <si>
    <t>article du CCTP</t>
  </si>
  <si>
    <t xml:space="preserve">Désignation des ouvrages </t>
  </si>
  <si>
    <t>unité</t>
  </si>
  <si>
    <t>quantités</t>
  </si>
  <si>
    <t>prix unitaire HT</t>
  </si>
  <si>
    <t>sous total HT</t>
  </si>
  <si>
    <t>07.4.1</t>
  </si>
  <si>
    <t>Installations provisoires de chantier</t>
  </si>
  <si>
    <t>f</t>
  </si>
  <si>
    <t>07.4.2</t>
  </si>
  <si>
    <t>Repliement et nettoyage quotidien</t>
  </si>
  <si>
    <t>u</t>
  </si>
  <si>
    <t>07.4.3</t>
  </si>
  <si>
    <t>Cloison de distribution CF 2h sans isolant</t>
  </si>
  <si>
    <t>07.4.3.1</t>
  </si>
  <si>
    <t>Cloison isolée coupe-feu 1h en plaques de plâtre double peau hautement hydrofugées</t>
  </si>
  <si>
    <t>m²</t>
  </si>
  <si>
    <t>07.4.3.2</t>
  </si>
  <si>
    <t>Doublage sans isolant en plaques de plâtre double peau hautement hydrofugées</t>
  </si>
  <si>
    <t>07.4.4</t>
  </si>
  <si>
    <t>Raccords de plâtre</t>
  </si>
  <si>
    <t>07.4.4.1</t>
  </si>
  <si>
    <t>Reprises et raccords de plâtre sur parois existantes</t>
  </si>
  <si>
    <t>07.4.5</t>
  </si>
  <si>
    <t>Plafond sur plénum pour dalles suspendues</t>
  </si>
  <si>
    <t>07.4.5.1</t>
  </si>
  <si>
    <t>Suspentes</t>
  </si>
  <si>
    <t>07.4.5.2</t>
  </si>
  <si>
    <t>Ossatures coloris blanc T24</t>
  </si>
  <si>
    <t>ml</t>
  </si>
  <si>
    <t>07.4.5.3</t>
  </si>
  <si>
    <t>Fourniture et pose des dalles neuves panneau en laine de bois</t>
  </si>
  <si>
    <t>07.4.6</t>
  </si>
  <si>
    <t>Divers</t>
  </si>
  <si>
    <t>07.4.6.1</t>
  </si>
  <si>
    <t>Protection rapportée des angles sortants de plâtrerie par cornière d’angle</t>
  </si>
  <si>
    <t>07.4.6.2</t>
  </si>
  <si>
    <t>Portes intérieures</t>
  </si>
  <si>
    <t>TOTAL HT</t>
  </si>
  <si>
    <t>TVA 20%</t>
  </si>
  <si>
    <t>TVA 19,6%</t>
  </si>
  <si>
    <t>TOTAL TTC</t>
  </si>
  <si>
    <t>LOT 2E – MENUISERIES INTÉRIEURES &amp; MOBILIER</t>
  </si>
  <si>
    <t>07.5.1</t>
  </si>
  <si>
    <t>07.5.2</t>
  </si>
  <si>
    <t>07.5.3</t>
  </si>
  <si>
    <t>Organigramme des clés</t>
  </si>
  <si>
    <t>07.5.4</t>
  </si>
  <si>
    <t>07.5.4.1</t>
  </si>
  <si>
    <t>Porte coupe-feu ½ heure 93x204 cm avec ferme porte et bloc porte</t>
  </si>
  <si>
    <t>07.5.4.2</t>
  </si>
  <si>
    <t>Porte coupe-feu ½ heure 83x204 cm avec ferme porte</t>
  </si>
  <si>
    <t>07.5.4.3</t>
  </si>
  <si>
    <t>Porte vitrée tiercée pare-flammes ½ heure 126x207 cm avec ferme porte</t>
  </si>
  <si>
    <t>07.5.5</t>
  </si>
  <si>
    <t>Aménagement</t>
  </si>
  <si>
    <t>07.5.5.1</t>
  </si>
  <si>
    <t>Ferme portes</t>
  </si>
  <si>
    <t>07.5.5.2</t>
  </si>
  <si>
    <t>Bloque porte robuste</t>
  </si>
  <si>
    <t>07.5.5.3</t>
  </si>
  <si>
    <t>Butée de porte</t>
  </si>
  <si>
    <t>07.5.6</t>
  </si>
  <si>
    <t>Ensemble de garde-corps pour le pédiluve</t>
  </si>
  <si>
    <t>07.5.6.1</t>
  </si>
  <si>
    <t>Garde-corps fixe</t>
  </si>
  <si>
    <t>07.5.6.2</t>
  </si>
  <si>
    <t>07.5.6.3</t>
  </si>
  <si>
    <t>Garde-corps battant formant portillon</t>
  </si>
  <si>
    <t>07.5.7</t>
  </si>
  <si>
    <t>Modification de garde-corps existant pour aménagement PMR</t>
  </si>
  <si>
    <t>07.6</t>
  </si>
  <si>
    <t>Meubles</t>
  </si>
  <si>
    <t>07.6.1</t>
  </si>
  <si>
    <t>Casiers pour vestiaire individuel</t>
  </si>
  <si>
    <t>07.6.2</t>
  </si>
  <si>
    <t>Combiné banc et portemanteaux pour vestiaires sur pieds avec porte-paquets</t>
  </si>
  <si>
    <t>07.6.3</t>
  </si>
  <si>
    <t>Cabines vestiaire piscine</t>
  </si>
  <si>
    <t>07.6.3.1</t>
  </si>
  <si>
    <t>Cabine individuelle vestiaire piscine 115x152x204 cm autoportée</t>
  </si>
  <si>
    <t>07.6.3.2</t>
  </si>
  <si>
    <t>Cabine individuelle vestiaire piscine ht 204 cm autoportée sur mesure</t>
  </si>
  <si>
    <t>07.6.3.3</t>
  </si>
  <si>
    <t>Cabine individuelle PMR vestiaire 230x242x204 cm double porte autoportée</t>
  </si>
  <si>
    <t>07.6.3.4</t>
  </si>
  <si>
    <t>Cabine individuelle wc 83 à 86 x 152x204 cm</t>
  </si>
  <si>
    <t>07.6.3.5</t>
  </si>
  <si>
    <t>Cabine individuelle PMR douche &amp; wc</t>
  </si>
  <si>
    <t>07.6.4</t>
  </si>
  <si>
    <t>Cloison séparatrice urinoirs</t>
  </si>
  <si>
    <t>07.6.5</t>
  </si>
  <si>
    <t>Cloison séparatrice et porte pour douche individuelle</t>
  </si>
  <si>
    <t>07.6.6</t>
  </si>
  <si>
    <t>Patères</t>
  </si>
  <si>
    <t>07.6.7</t>
  </si>
  <si>
    <t>Meuble pour vasques &amp; miroirs</t>
  </si>
  <si>
    <t>07.6.7.1</t>
  </si>
  <si>
    <t>Plan vasque seul sur support existant</t>
  </si>
  <si>
    <t>07.6.7.2</t>
  </si>
  <si>
    <t>Ensemble autoporté avec cloison séparative</t>
  </si>
  <si>
    <t>07.6.8</t>
  </si>
  <si>
    <t>Cloison séparatrice entre sanitaires Femmes &amp; Hommes</t>
  </si>
  <si>
    <t>Cloison formant sas d’entrée</t>
  </si>
  <si>
    <t>LOT 2D – Peintures</t>
  </si>
  <si>
    <t>11.4.1</t>
  </si>
  <si>
    <t>11.4.2</t>
  </si>
  <si>
    <t>11.4.3</t>
  </si>
  <si>
    <t>Peinture sur reprise ouvrage maçonné</t>
  </si>
  <si>
    <t>11.4.4</t>
  </si>
  <si>
    <t>Peinture sur menuiseries en bois (neuves et existantes)</t>
  </si>
  <si>
    <t>11.4.5</t>
  </si>
  <si>
    <t>Peinture sur supports neufs</t>
  </si>
  <si>
    <t>11.4.6</t>
  </si>
  <si>
    <t>Peinture sur murs existants</t>
  </si>
  <si>
    <t>11.4.7</t>
  </si>
  <si>
    <t>Peinture sur reprise tableaux intérieurs</t>
  </si>
  <si>
    <t>11.4.8</t>
  </si>
  <si>
    <t>Peinture sur plinthes bois (existantes et neuves)</t>
  </si>
  <si>
    <t>11.4.9</t>
  </si>
  <si>
    <t>Peinture sur tuyaux apparents</t>
  </si>
  <si>
    <t>11.4.10</t>
  </si>
  <si>
    <t>Miroiterie inclinable</t>
  </si>
  <si>
    <t>11.4.11</t>
  </si>
  <si>
    <t>Miroiterie fixe</t>
  </si>
  <si>
    <t>11.4.12</t>
  </si>
  <si>
    <t>Signalétique</t>
  </si>
  <si>
    <t>11.4.12.1</t>
  </si>
  <si>
    <t>Pictogramme « SANS ISSUE »</t>
  </si>
  <si>
    <t>11.4.12.2</t>
  </si>
  <si>
    <t>Pictogramme « LOCAL MÉNAGES »</t>
  </si>
  <si>
    <t>11.4.12.3</t>
  </si>
  <si>
    <t>Pictogramme « SANITAIRES FEMMES »</t>
  </si>
  <si>
    <t>11.4.12.4</t>
  </si>
  <si>
    <t>Pictogramme « SANITAIRES HOMMES »</t>
  </si>
  <si>
    <t>11.4.12.5</t>
  </si>
  <si>
    <t>Pictogramme « BASSIN PISCINE »</t>
  </si>
  <si>
    <t>11.4.12.6</t>
  </si>
  <si>
    <t>Pictogramme « VESTIAIRES PISCINE »</t>
  </si>
  <si>
    <t>11.4.12.7</t>
  </si>
  <si>
    <t>Pictogramme « VESTIAIRES GYMNASE FEMMES »</t>
  </si>
  <si>
    <t>11.4.12.8</t>
  </si>
  <si>
    <t>Pictogramme « VESTIAIRES GYMNASE HOMMES »</t>
  </si>
  <si>
    <t>11.4.12.9</t>
  </si>
  <si>
    <t>Pictogramme « SANITAIRES DOUCHE PMR »</t>
  </si>
  <si>
    <t>11.4.12.10</t>
  </si>
  <si>
    <t>Pictogramme « DOUCHE »</t>
  </si>
  <si>
    <t>11.4.12.11</t>
  </si>
  <si>
    <t>Pictogramme « WC »</t>
  </si>
  <si>
    <t>11.4.12.12</t>
  </si>
  <si>
    <t>Pictogramme « LOCAL TECHNIQUE »</t>
  </si>
  <si>
    <t>11.4.12.13</t>
  </si>
  <si>
    <t>Pictogramme « PLACE RÉSERVÉE »</t>
  </si>
  <si>
    <t>11.4.13</t>
  </si>
  <si>
    <t>Nettoyages généraux de fin de chantier et de livraison</t>
  </si>
  <si>
    <t>11.4.13.1</t>
  </si>
  <si>
    <t>Nettoyage principal (OPR)</t>
  </si>
  <si>
    <t>11.4.13.2</t>
  </si>
  <si>
    <t>Nettoyage de livraison/réception</t>
  </si>
  <si>
    <t xml:space="preserve">LOT 2C – Revêtemens scellés de sols &amp; murs </t>
  </si>
  <si>
    <t>10.4.2</t>
  </si>
  <si>
    <t>10.4.3</t>
  </si>
  <si>
    <t>Vérification des dalles béton existantes</t>
  </si>
  <si>
    <t>10.4.4</t>
  </si>
  <si>
    <t>Carrelage de sol</t>
  </si>
  <si>
    <t>10.4.4.1</t>
  </si>
  <si>
    <t>Préparation des supports</t>
  </si>
  <si>
    <t>10.4.4.2</t>
  </si>
  <si>
    <t>Rebouchage partiel du pédiluve existant</t>
  </si>
  <si>
    <t>Rebouchage des carottages &amp; pénétrations existants</t>
  </si>
  <si>
    <t>Ravoirage</t>
  </si>
  <si>
    <t>10.4.4.3</t>
  </si>
  <si>
    <t>Ragréage sur dalle existante pour rattrapage des défauts et irrégularités pour carrelage neuf</t>
  </si>
  <si>
    <t>10.4.4.4</t>
  </si>
  <si>
    <t>Talonnette maçonnée hauteur 5 cm en bordure de chape</t>
  </si>
  <si>
    <t>10.4.4.5</t>
  </si>
  <si>
    <t>Talonnette maçonnée hauteur 2 cm dans l’embrasure de porte</t>
  </si>
  <si>
    <t>10.4.4.6</t>
  </si>
  <si>
    <t>Chape désolidarisée sur dalle béton existante</t>
  </si>
  <si>
    <t>10.4.4.7</t>
  </si>
  <si>
    <t>Formes de pente</t>
  </si>
  <si>
    <t>10.4.4.8</t>
  </si>
  <si>
    <t>Formes de pente dans le pédiluve</t>
  </si>
  <si>
    <t>10.4.4.9</t>
  </si>
  <si>
    <t>Imperméabilisation en sol</t>
  </si>
  <si>
    <t>10.4.4.10</t>
  </si>
  <si>
    <t>Carrelage collé antidérapant en sol et en murs</t>
  </si>
  <si>
    <t>10.4.4.11</t>
  </si>
  <si>
    <t>Raccord de carrelage au sol</t>
  </si>
  <si>
    <t>10.4.5</t>
  </si>
  <si>
    <t>Siphon de sol « standard »</t>
  </si>
  <si>
    <t>10.4.6</t>
  </si>
  <si>
    <t>Siphon de sol pour pédiluve</t>
  </si>
  <si>
    <t>10.4.7</t>
  </si>
  <si>
    <t>Barre de seuil</t>
  </si>
  <si>
    <t>10.4.8</t>
  </si>
  <si>
    <t>Remise en état des carrelages et supports dégradés en bordure de zone d’intervention</t>
  </si>
  <si>
    <t>10.4.9</t>
  </si>
  <si>
    <t>Dalle podotactile</t>
  </si>
  <si>
    <t>10.4.10</t>
  </si>
  <si>
    <t>Faïence</t>
  </si>
  <si>
    <t>10.4.10.1</t>
  </si>
  <si>
    <t>10.4.10.2</t>
  </si>
  <si>
    <t>Imperméabilisation murale</t>
  </si>
  <si>
    <t>10.4.10.3</t>
  </si>
  <si>
    <t>Faïence sur support neuf</t>
  </si>
  <si>
    <t>10.4.10.4</t>
  </si>
  <si>
    <t>Faïence sur support existant</t>
  </si>
  <si>
    <t>LOT 2 SECOND ŒUVRE</t>
  </si>
  <si>
    <t>Devis descriptif et estimatif détaillé (DDED)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</si>
</sst>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0.0"/>
    <numFmt numFmtId="166" formatCode="#,##0.00\ [$€-1]"/>
    <numFmt numFmtId="167" formatCode="#,##0\ [$€-1]"/>
    <numFmt numFmtId="168" formatCode="_-* #,##0.00\ [$€-1]_-;\-* #,##0.00\ [$€-1]_-;_-* &quot;-&quot;??\ [$€-1]_-"/>
    <numFmt numFmtId="169" formatCode="#,##0.00\ _F"/>
    <numFmt numFmtId="170" formatCode="#."/>
    <numFmt numFmtId="171" formatCode="0.00_)"/>
    <numFmt numFmtId="172" formatCode="_-* #,##0\ _F_-;\-* #,##0\ _F_-;_-* &quot;-&quot;??\ _F_-;_-@_-"/>
    <numFmt numFmtId="173" formatCode="#,##0.00\ _€"/>
  </numFmts>
  <fonts count="43">
    <font>
      <sz val="12"/>
      <name val="Times New Roman"/>
    </font>
    <font>
      <sz val="12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Times New Roman"/>
      <family val="1"/>
    </font>
    <font>
      <sz val="1"/>
      <color indexed="16"/>
      <name val="Courier"/>
      <family val="3"/>
    </font>
    <font>
      <sz val="8"/>
      <name val="Arial"/>
      <family val="2"/>
    </font>
    <font>
      <b/>
      <sz val="1"/>
      <color indexed="16"/>
      <name val="Courier"/>
      <family val="3"/>
    </font>
    <font>
      <b/>
      <i/>
      <sz val="16"/>
      <name val="Helv"/>
    </font>
    <font>
      <b/>
      <sz val="11"/>
      <name val="Times New Roma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u/>
      <sz val="16"/>
      <name val="Calibri"/>
      <family val="2"/>
    </font>
    <font>
      <sz val="11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5"/>
      <color rgb="FF000000"/>
      <name val="Calibri"/>
      <family val="2"/>
      <scheme val="minor"/>
    </font>
    <font>
      <b/>
      <sz val="12"/>
      <color rgb="FFFF6600"/>
      <name val="Calibri"/>
      <family val="2"/>
      <scheme val="minor"/>
    </font>
    <font>
      <b/>
      <sz val="16"/>
      <color rgb="FFFF6600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2"/>
      <color theme="3"/>
      <name val="Calibri"/>
      <family val="2"/>
      <scheme val="minor"/>
    </font>
    <font>
      <b/>
      <sz val="11"/>
      <color rgb="FFFF6600"/>
      <name val="Calibri"/>
      <family val="2"/>
      <scheme val="minor"/>
    </font>
    <font>
      <sz val="12"/>
      <name val="Arial"/>
      <family val="2"/>
    </font>
    <font>
      <sz val="9"/>
      <name val="Arial"/>
      <family val="2"/>
    </font>
    <font>
      <sz val="9"/>
      <name val="Futura Windows"/>
      <family val="2"/>
    </font>
    <font>
      <sz val="14"/>
      <name val="Futura Windows"/>
      <family val="2"/>
    </font>
    <font>
      <sz val="10"/>
      <name val="Futura Windows"/>
      <family val="2"/>
    </font>
    <font>
      <b/>
      <sz val="9"/>
      <name val="Futura Windows"/>
      <family val="2"/>
    </font>
    <font>
      <sz val="10"/>
      <name val="Verdana"/>
      <family val="2"/>
    </font>
    <font>
      <u/>
      <sz val="10"/>
      <color indexed="12"/>
      <name val="Geneva"/>
    </font>
    <font>
      <b/>
      <sz val="10"/>
      <name val="Futura Windows"/>
      <family val="2"/>
    </font>
    <font>
      <b/>
      <u/>
      <sz val="10"/>
      <name val="Futura Windows"/>
      <family val="2"/>
    </font>
    <font>
      <sz val="8"/>
      <name val="Futura Windows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 style="thin">
        <color rgb="FF4F81BD"/>
      </right>
      <top/>
      <bottom/>
      <diagonal/>
    </border>
    <border>
      <left style="thin">
        <color rgb="FF4F81BD"/>
      </left>
      <right style="thin">
        <color rgb="FF4F81BD"/>
      </right>
      <top/>
      <bottom style="thin">
        <color rgb="FF4F81BD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4F81BD"/>
      </left>
      <right/>
      <top style="thin">
        <color rgb="FF4F81BD"/>
      </top>
      <bottom style="thin">
        <color rgb="FF4F81BD"/>
      </bottom>
      <diagonal/>
    </border>
    <border>
      <left/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/>
      <top style="thin">
        <color rgb="FF4F81BD"/>
      </top>
      <bottom/>
      <diagonal/>
    </border>
    <border>
      <left/>
      <right style="thin">
        <color rgb="FF4F81BD"/>
      </right>
      <top style="thin">
        <color rgb="FF4F81BD"/>
      </top>
      <bottom/>
      <diagonal/>
    </border>
    <border>
      <left style="thin">
        <color rgb="FF4F81BD"/>
      </left>
      <right/>
      <top/>
      <bottom/>
      <diagonal/>
    </border>
    <border>
      <left/>
      <right style="thin">
        <color rgb="FF4F81BD"/>
      </right>
      <top/>
      <bottom/>
      <diagonal/>
    </border>
    <border>
      <left style="thin">
        <color rgb="FF4F81BD"/>
      </left>
      <right/>
      <top/>
      <bottom style="thin">
        <color rgb="FF4F81BD"/>
      </bottom>
      <diagonal/>
    </border>
    <border>
      <left/>
      <right style="thin">
        <color rgb="FF4F81BD"/>
      </right>
      <top/>
      <bottom style="thin">
        <color rgb="FF4F81BD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thin">
        <color theme="3" tint="0.39985351115451523"/>
      </left>
      <right style="thin">
        <color theme="3" tint="0.39985351115451523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6">
    <xf numFmtId="0" fontId="0" fillId="0" borderId="0"/>
    <xf numFmtId="0" fontId="2" fillId="0" borderId="0"/>
    <xf numFmtId="170" fontId="6" fillId="0" borderId="0">
      <protection locked="0"/>
    </xf>
    <xf numFmtId="170" fontId="6" fillId="0" borderId="0">
      <protection locked="0"/>
    </xf>
    <xf numFmtId="170" fontId="6" fillId="0" borderId="0">
      <protection locked="0"/>
    </xf>
    <xf numFmtId="168" fontId="2" fillId="0" borderId="0" applyFont="0" applyFill="0" applyBorder="0" applyAlignment="0" applyProtection="0"/>
    <xf numFmtId="170" fontId="6" fillId="0" borderId="0">
      <protection locked="0"/>
    </xf>
    <xf numFmtId="38" fontId="7" fillId="2" borderId="0" applyNumberFormat="0" applyBorder="0" applyAlignment="0" applyProtection="0"/>
    <xf numFmtId="170" fontId="8" fillId="0" borderId="0">
      <protection locked="0"/>
    </xf>
    <xf numFmtId="170" fontId="8" fillId="0" borderId="0">
      <protection locked="0"/>
    </xf>
    <xf numFmtId="10" fontId="7" fillId="3" borderId="1" applyNumberFormat="0" applyBorder="0" applyAlignment="0" applyProtection="0"/>
    <xf numFmtId="164" fontId="1" fillId="0" borderId="0" applyFont="0" applyFill="0" applyBorder="0" applyAlignment="0" applyProtection="0"/>
    <xf numFmtId="171" fontId="9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70" fontId="6" fillId="0" borderId="2">
      <protection locked="0"/>
    </xf>
    <xf numFmtId="0" fontId="1" fillId="0" borderId="0"/>
    <xf numFmtId="0" fontId="1" fillId="0" borderId="0"/>
    <xf numFmtId="4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2" fillId="0" borderId="0"/>
    <xf numFmtId="0" fontId="33" fillId="0" borderId="31">
      <alignment vertical="center" wrapText="1"/>
      <protection locked="0"/>
    </xf>
    <xf numFmtId="9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</cellStyleXfs>
  <cellXfs count="232">
    <xf numFmtId="0" fontId="0" fillId="0" borderId="0" xfId="0"/>
    <xf numFmtId="49" fontId="4" fillId="0" borderId="3" xfId="0" applyNumberFormat="1" applyFont="1" applyBorder="1" applyAlignment="1">
      <alignment vertical="center" wrapText="1"/>
    </xf>
    <xf numFmtId="165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169" fontId="3" fillId="0" borderId="3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7" fontId="5" fillId="0" borderId="3" xfId="0" applyNumberFormat="1" applyFont="1" applyBorder="1" applyAlignment="1">
      <alignment vertical="center"/>
    </xf>
    <xf numFmtId="166" fontId="5" fillId="0" borderId="3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vertical="center"/>
    </xf>
    <xf numFmtId="166" fontId="3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165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167" fontId="3" fillId="0" borderId="5" xfId="0" applyNumberFormat="1" applyFont="1" applyBorder="1" applyAlignment="1">
      <alignment vertical="center"/>
    </xf>
    <xf numFmtId="166" fontId="3" fillId="0" borderId="5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169" fontId="12" fillId="0" borderId="7" xfId="0" applyNumberFormat="1" applyFont="1" applyBorder="1" applyAlignment="1">
      <alignment vertical="center"/>
    </xf>
    <xf numFmtId="169" fontId="11" fillId="0" borderId="7" xfId="0" applyNumberFormat="1" applyFont="1" applyBorder="1" applyAlignment="1">
      <alignment vertical="center"/>
    </xf>
    <xf numFmtId="172" fontId="12" fillId="0" borderId="7" xfId="11" applyNumberFormat="1" applyFont="1" applyBorder="1" applyAlignment="1">
      <alignment horizontal="center" vertical="center"/>
    </xf>
    <xf numFmtId="4" fontId="12" fillId="0" borderId="7" xfId="0" applyNumberFormat="1" applyFont="1" applyBorder="1" applyAlignment="1">
      <alignment vertical="center"/>
    </xf>
    <xf numFmtId="165" fontId="11" fillId="0" borderId="7" xfId="0" applyNumberFormat="1" applyFont="1" applyBorder="1" applyAlignment="1">
      <alignment horizontal="center" vertical="center"/>
    </xf>
    <xf numFmtId="165" fontId="12" fillId="0" borderId="7" xfId="0" applyNumberFormat="1" applyFont="1" applyBorder="1" applyAlignment="1">
      <alignment horizontal="center" vertical="center"/>
    </xf>
    <xf numFmtId="0" fontId="12" fillId="0" borderId="7" xfId="0" quotePrefix="1" applyFont="1" applyBorder="1" applyAlignment="1">
      <alignment horizontal="justify" vertical="center" wrapText="1"/>
    </xf>
    <xf numFmtId="4" fontId="11" fillId="0" borderId="7" xfId="0" applyNumberFormat="1" applyFont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2" fontId="11" fillId="0" borderId="7" xfId="0" applyNumberFormat="1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169" fontId="12" fillId="0" borderId="8" xfId="0" applyNumberFormat="1" applyFont="1" applyBorder="1" applyAlignment="1">
      <alignment vertical="center"/>
    </xf>
    <xf numFmtId="169" fontId="11" fillId="0" borderId="8" xfId="0" applyNumberFormat="1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vertical="center"/>
    </xf>
    <xf numFmtId="49" fontId="14" fillId="0" borderId="7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169" fontId="11" fillId="0" borderId="9" xfId="0" applyNumberFormat="1" applyFont="1" applyBorder="1" applyAlignment="1">
      <alignment vertical="center"/>
    </xf>
    <xf numFmtId="169" fontId="12" fillId="0" borderId="9" xfId="0" applyNumberFormat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vertical="center" wrapText="1"/>
    </xf>
    <xf numFmtId="169" fontId="3" fillId="0" borderId="5" xfId="0" applyNumberFormat="1" applyFont="1" applyBorder="1" applyAlignment="1">
      <alignment vertical="center"/>
    </xf>
    <xf numFmtId="0" fontId="16" fillId="0" borderId="0" xfId="18" applyFont="1"/>
    <xf numFmtId="0" fontId="26" fillId="0" borderId="0" xfId="18" applyFont="1" applyAlignment="1">
      <alignment horizontal="justify"/>
    </xf>
    <xf numFmtId="0" fontId="26" fillId="0" borderId="0" xfId="18" applyFont="1" applyAlignment="1">
      <alignment horizontal="center" wrapText="1"/>
    </xf>
    <xf numFmtId="0" fontId="16" fillId="0" borderId="0" xfId="18" applyFont="1" applyAlignment="1">
      <alignment horizontal="center"/>
    </xf>
    <xf numFmtId="0" fontId="26" fillId="0" borderId="0" xfId="18" applyFont="1" applyAlignment="1">
      <alignment horizontal="center"/>
    </xf>
    <xf numFmtId="0" fontId="26" fillId="0" borderId="0" xfId="18" applyFont="1" applyAlignment="1">
      <alignment horizontal="left" wrapText="1"/>
    </xf>
    <xf numFmtId="0" fontId="26" fillId="0" borderId="0" xfId="18" applyFont="1" applyAlignment="1">
      <alignment horizontal="left"/>
    </xf>
    <xf numFmtId="0" fontId="26" fillId="0" borderId="0" xfId="18" applyFont="1" applyAlignment="1">
      <alignment horizontal="justify" vertical="justify" wrapText="1"/>
    </xf>
    <xf numFmtId="0" fontId="26" fillId="0" borderId="0" xfId="18" applyFont="1" applyAlignment="1">
      <alignment horizontal="justify" vertical="justify"/>
    </xf>
    <xf numFmtId="0" fontId="27" fillId="0" borderId="0" xfId="18" applyFont="1" applyAlignment="1">
      <alignment horizontal="center"/>
    </xf>
    <xf numFmtId="0" fontId="26" fillId="0" borderId="0" xfId="18" applyFont="1"/>
    <xf numFmtId="0" fontId="28" fillId="0" borderId="0" xfId="18" applyFont="1" applyAlignment="1">
      <alignment horizontal="center"/>
    </xf>
    <xf numFmtId="0" fontId="15" fillId="0" borderId="0" xfId="19" applyFont="1" applyAlignment="1">
      <alignment horizontal="center" vertical="center"/>
    </xf>
    <xf numFmtId="0" fontId="16" fillId="0" borderId="5" xfId="18" applyFont="1" applyBorder="1"/>
    <xf numFmtId="0" fontId="26" fillId="0" borderId="5" xfId="18" applyFont="1" applyBorder="1" applyAlignment="1">
      <alignment horizontal="center"/>
    </xf>
    <xf numFmtId="44" fontId="12" fillId="0" borderId="7" xfId="20" applyFont="1" applyBorder="1" applyAlignment="1">
      <alignment vertical="center"/>
    </xf>
    <xf numFmtId="44" fontId="11" fillId="0" borderId="7" xfId="20" applyFont="1" applyBorder="1" applyAlignment="1">
      <alignment vertical="center"/>
    </xf>
    <xf numFmtId="0" fontId="12" fillId="0" borderId="0" xfId="19" applyFont="1"/>
    <xf numFmtId="0" fontId="12" fillId="0" borderId="10" xfId="19" applyFont="1" applyBorder="1" applyAlignment="1">
      <alignment vertical="top" wrapText="1"/>
    </xf>
    <xf numFmtId="0" fontId="12" fillId="0" borderId="11" xfId="19" applyFont="1" applyBorder="1"/>
    <xf numFmtId="0" fontId="19" fillId="0" borderId="10" xfId="19" applyFont="1" applyBorder="1" applyAlignment="1">
      <alignment horizontal="center" vertical="center" wrapText="1"/>
    </xf>
    <xf numFmtId="0" fontId="20" fillId="0" borderId="10" xfId="19" applyFont="1" applyBorder="1" applyAlignment="1">
      <alignment horizontal="center" vertical="center" wrapText="1"/>
    </xf>
    <xf numFmtId="0" fontId="20" fillId="0" borderId="0" xfId="19" applyFont="1" applyAlignment="1">
      <alignment horizontal="center" vertical="center" wrapText="1"/>
    </xf>
    <xf numFmtId="0" fontId="20" fillId="0" borderId="11" xfId="19" applyFont="1" applyBorder="1" applyAlignment="1">
      <alignment horizontal="center" vertical="center" wrapText="1"/>
    </xf>
    <xf numFmtId="0" fontId="18" fillId="0" borderId="10" xfId="19" applyFont="1" applyBorder="1" applyAlignment="1">
      <alignment vertical="center"/>
    </xf>
    <xf numFmtId="0" fontId="18" fillId="0" borderId="10" xfId="19" applyFont="1" applyBorder="1" applyAlignment="1">
      <alignment vertical="top" wrapText="1"/>
    </xf>
    <xf numFmtId="0" fontId="12" fillId="0" borderId="12" xfId="19" applyFont="1" applyBorder="1"/>
    <xf numFmtId="0" fontId="12" fillId="0" borderId="13" xfId="19" applyFont="1" applyBorder="1"/>
    <xf numFmtId="0" fontId="12" fillId="0" borderId="14" xfId="19" applyFont="1" applyBorder="1"/>
    <xf numFmtId="0" fontId="18" fillId="0" borderId="0" xfId="19" applyFont="1" applyAlignment="1">
      <alignment vertical="center"/>
    </xf>
    <xf numFmtId="0" fontId="23" fillId="0" borderId="15" xfId="19" applyFont="1" applyBorder="1" applyAlignment="1">
      <alignment horizontal="center" vertical="center" wrapText="1"/>
    </xf>
    <xf numFmtId="0" fontId="24" fillId="4" borderId="16" xfId="19" applyFont="1" applyFill="1" applyBorder="1" applyAlignment="1">
      <alignment horizontal="center" vertical="center" wrapText="1"/>
    </xf>
    <xf numFmtId="17" fontId="18" fillId="4" borderId="16" xfId="19" applyNumberFormat="1" applyFont="1" applyFill="1" applyBorder="1" applyAlignment="1">
      <alignment horizontal="center" vertical="center" wrapText="1"/>
    </xf>
    <xf numFmtId="0" fontId="18" fillId="4" borderId="16" xfId="19" applyFont="1" applyFill="1" applyBorder="1" applyAlignment="1">
      <alignment horizontal="center" vertical="center" wrapText="1"/>
    </xf>
    <xf numFmtId="0" fontId="24" fillId="0" borderId="16" xfId="19" applyFont="1" applyBorder="1" applyAlignment="1">
      <alignment horizontal="center" vertical="center" wrapText="1"/>
    </xf>
    <xf numFmtId="0" fontId="18" fillId="0" borderId="16" xfId="19" applyFont="1" applyBorder="1" applyAlignment="1">
      <alignment horizontal="center" vertical="center" wrapText="1"/>
    </xf>
    <xf numFmtId="0" fontId="24" fillId="4" borderId="17" xfId="19" applyFont="1" applyFill="1" applyBorder="1" applyAlignment="1">
      <alignment horizontal="center" vertical="center" wrapText="1"/>
    </xf>
    <xf numFmtId="0" fontId="18" fillId="4" borderId="17" xfId="19" applyFont="1" applyFill="1" applyBorder="1" applyAlignment="1">
      <alignment horizontal="center" vertical="center" wrapText="1"/>
    </xf>
    <xf numFmtId="0" fontId="16" fillId="0" borderId="0" xfId="19" applyFont="1" applyAlignment="1">
      <alignment horizontal="center" vertical="center"/>
    </xf>
    <xf numFmtId="49" fontId="16" fillId="0" borderId="0" xfId="19" applyNumberFormat="1" applyFont="1" applyAlignment="1">
      <alignment vertical="center" wrapText="1"/>
    </xf>
    <xf numFmtId="169" fontId="16" fillId="0" borderId="0" xfId="19" applyNumberFormat="1" applyFont="1" applyAlignment="1">
      <alignment vertical="center"/>
    </xf>
    <xf numFmtId="0" fontId="25" fillId="0" borderId="0" xfId="19" applyFont="1" applyAlignment="1">
      <alignment vertical="center"/>
    </xf>
    <xf numFmtId="0" fontId="16" fillId="0" borderId="0" xfId="19" applyFont="1" applyAlignment="1">
      <alignment vertical="center"/>
    </xf>
    <xf numFmtId="0" fontId="16" fillId="0" borderId="3" xfId="19" applyFont="1" applyBorder="1" applyAlignment="1">
      <alignment horizontal="center" vertical="center"/>
    </xf>
    <xf numFmtId="49" fontId="16" fillId="0" borderId="3" xfId="19" applyNumberFormat="1" applyFont="1" applyBorder="1" applyAlignment="1">
      <alignment vertical="center" wrapText="1"/>
    </xf>
    <xf numFmtId="169" fontId="16" fillId="0" borderId="3" xfId="19" applyNumberFormat="1" applyFont="1" applyBorder="1" applyAlignment="1">
      <alignment vertical="center"/>
    </xf>
    <xf numFmtId="167" fontId="16" fillId="0" borderId="3" xfId="19" applyNumberFormat="1" applyFont="1" applyBorder="1" applyAlignment="1">
      <alignment vertical="center"/>
    </xf>
    <xf numFmtId="166" fontId="16" fillId="0" borderId="3" xfId="19" applyNumberFormat="1" applyFont="1" applyBorder="1" applyAlignment="1">
      <alignment horizontal="center" vertical="center"/>
    </xf>
    <xf numFmtId="165" fontId="25" fillId="0" borderId="3" xfId="19" applyNumberFormat="1" applyFont="1" applyBorder="1" applyAlignment="1">
      <alignment horizontal="center" vertical="center"/>
    </xf>
    <xf numFmtId="49" fontId="25" fillId="0" borderId="3" xfId="19" applyNumberFormat="1" applyFont="1" applyBorder="1" applyAlignment="1">
      <alignment vertical="center" wrapText="1"/>
    </xf>
    <xf numFmtId="49" fontId="25" fillId="0" borderId="4" xfId="19" applyNumberFormat="1" applyFont="1" applyBorder="1" applyAlignment="1">
      <alignment vertical="center" wrapText="1"/>
    </xf>
    <xf numFmtId="0" fontId="12" fillId="0" borderId="7" xfId="19" applyFont="1" applyBorder="1" applyAlignment="1">
      <alignment horizontal="center" vertical="center"/>
    </xf>
    <xf numFmtId="172" fontId="12" fillId="0" borderId="7" xfId="21" applyNumberFormat="1" applyFont="1" applyBorder="1" applyAlignment="1">
      <alignment horizontal="center" vertical="center"/>
    </xf>
    <xf numFmtId="49" fontId="30" fillId="0" borderId="29" xfId="19" applyNumberFormat="1" applyFont="1" applyBorder="1" applyAlignment="1">
      <alignment vertical="center" wrapText="1"/>
    </xf>
    <xf numFmtId="49" fontId="13" fillId="0" borderId="7" xfId="19" applyNumberFormat="1" applyFont="1" applyBorder="1" applyAlignment="1">
      <alignment vertical="center" wrapText="1"/>
    </xf>
    <xf numFmtId="0" fontId="4" fillId="0" borderId="0" xfId="19" applyFont="1" applyAlignment="1">
      <alignment vertical="center"/>
    </xf>
    <xf numFmtId="0" fontId="3" fillId="0" borderId="0" xfId="19" applyFont="1" applyAlignment="1">
      <alignment vertical="center"/>
    </xf>
    <xf numFmtId="165" fontId="11" fillId="0" borderId="7" xfId="19" applyNumberFormat="1" applyFont="1" applyBorder="1" applyAlignment="1">
      <alignment horizontal="center" vertical="center"/>
    </xf>
    <xf numFmtId="0" fontId="13" fillId="0" borderId="7" xfId="19" applyFont="1" applyBorder="1" applyAlignment="1">
      <alignment horizontal="center" vertical="center" wrapText="1"/>
    </xf>
    <xf numFmtId="44" fontId="11" fillId="0" borderId="9" xfId="20" applyFont="1" applyBorder="1" applyAlignment="1">
      <alignment vertical="center"/>
    </xf>
    <xf numFmtId="0" fontId="10" fillId="0" borderId="0" xfId="19" applyFont="1" applyAlignment="1">
      <alignment vertical="center"/>
    </xf>
    <xf numFmtId="0" fontId="5" fillId="0" borderId="0" xfId="19" applyFont="1" applyAlignment="1">
      <alignment vertical="center"/>
    </xf>
    <xf numFmtId="49" fontId="30" fillId="0" borderId="29" xfId="19" applyNumberFormat="1" applyFont="1" applyBorder="1" applyAlignment="1">
      <alignment horizontal="center" vertical="center" wrapText="1"/>
    </xf>
    <xf numFmtId="1" fontId="13" fillId="0" borderId="7" xfId="0" applyNumberFormat="1" applyFont="1" applyBorder="1" applyAlignment="1">
      <alignment horizontal="center" vertical="center"/>
    </xf>
    <xf numFmtId="0" fontId="34" fillId="0" borderId="0" xfId="23" applyFont="1" applyBorder="1">
      <alignment vertical="center" wrapText="1"/>
      <protection locked="0"/>
    </xf>
    <xf numFmtId="0" fontId="35" fillId="0" borderId="0" xfId="23" applyFont="1" applyBorder="1" applyAlignment="1" applyProtection="1">
      <alignment horizontal="right" vertical="center" wrapText="1"/>
    </xf>
    <xf numFmtId="0" fontId="34" fillId="0" borderId="33" xfId="23" applyFont="1" applyBorder="1">
      <alignment vertical="center" wrapText="1"/>
      <protection locked="0"/>
    </xf>
    <xf numFmtId="0" fontId="34" fillId="0" borderId="31" xfId="23" applyFont="1">
      <alignment vertical="center" wrapText="1"/>
      <protection locked="0"/>
    </xf>
    <xf numFmtId="0" fontId="36" fillId="0" borderId="0" xfId="23" applyFont="1" applyBorder="1">
      <alignment vertical="center" wrapText="1"/>
      <protection locked="0"/>
    </xf>
    <xf numFmtId="0" fontId="37" fillId="0" borderId="0" xfId="23" applyFont="1" applyBorder="1" applyAlignment="1" applyProtection="1">
      <alignment horizontal="center" vertical="center" wrapText="1"/>
    </xf>
    <xf numFmtId="0" fontId="36" fillId="0" borderId="0" xfId="23" applyFont="1" applyBorder="1" applyAlignment="1" applyProtection="1">
      <alignment horizontal="center" vertical="center" wrapText="1"/>
    </xf>
    <xf numFmtId="4" fontId="36" fillId="0" borderId="0" xfId="23" applyNumberFormat="1" applyFont="1" applyBorder="1" applyAlignment="1" applyProtection="1">
      <alignment horizontal="center" vertical="center" wrapText="1"/>
    </xf>
    <xf numFmtId="173" fontId="36" fillId="0" borderId="0" xfId="24" applyNumberFormat="1" applyFont="1" applyFill="1" applyBorder="1" applyAlignment="1" applyProtection="1">
      <alignment horizontal="center" vertical="center" wrapText="1"/>
    </xf>
    <xf numFmtId="173" fontId="37" fillId="0" borderId="0" xfId="23" applyNumberFormat="1" applyFont="1" applyBorder="1" applyAlignment="1" applyProtection="1">
      <alignment horizontal="center" vertical="center" wrapText="1"/>
    </xf>
    <xf numFmtId="4" fontId="37" fillId="0" borderId="0" xfId="24" applyNumberFormat="1" applyFont="1" applyFill="1" applyBorder="1" applyAlignment="1" applyProtection="1">
      <alignment vertical="center" wrapText="1"/>
    </xf>
    <xf numFmtId="0" fontId="36" fillId="0" borderId="33" xfId="23" applyFont="1" applyBorder="1">
      <alignment vertical="center" wrapText="1"/>
      <protection locked="0"/>
    </xf>
    <xf numFmtId="0" fontId="36" fillId="0" borderId="31" xfId="23" applyFont="1">
      <alignment vertical="center" wrapText="1"/>
      <protection locked="0"/>
    </xf>
    <xf numFmtId="0" fontId="36" fillId="0" borderId="0" xfId="23" applyFont="1" applyBorder="1" applyAlignment="1">
      <alignment vertical="center"/>
      <protection locked="0"/>
    </xf>
    <xf numFmtId="0" fontId="40" fillId="0" borderId="0" xfId="25" applyNumberFormat="1" applyFont="1" applyFill="1" applyBorder="1" applyAlignment="1" applyProtection="1">
      <alignment vertical="top" wrapText="1"/>
    </xf>
    <xf numFmtId="0" fontId="36" fillId="0" borderId="33" xfId="23" applyFont="1" applyBorder="1" applyAlignment="1">
      <alignment vertical="center"/>
      <protection locked="0"/>
    </xf>
    <xf numFmtId="0" fontId="36" fillId="0" borderId="31" xfId="23" applyFont="1" applyAlignment="1">
      <alignment vertical="center"/>
      <protection locked="0"/>
    </xf>
    <xf numFmtId="0" fontId="37" fillId="0" borderId="30" xfId="23" applyFont="1" applyBorder="1" applyAlignment="1" applyProtection="1">
      <alignment horizontal="center" vertical="center" wrapText="1"/>
    </xf>
    <xf numFmtId="0" fontId="37" fillId="0" borderId="30" xfId="23" applyFont="1" applyBorder="1" applyAlignment="1" applyProtection="1">
      <alignment horizontal="left" vertical="center" wrapText="1"/>
    </xf>
    <xf numFmtId="4" fontId="37" fillId="0" borderId="30" xfId="23" applyNumberFormat="1" applyFont="1" applyBorder="1" applyAlignment="1" applyProtection="1">
      <alignment horizontal="center" vertical="center" wrapText="1"/>
    </xf>
    <xf numFmtId="173" fontId="37" fillId="0" borderId="30" xfId="23" applyNumberFormat="1" applyFont="1" applyBorder="1" applyAlignment="1" applyProtection="1">
      <alignment horizontal="center" vertical="center" wrapText="1"/>
    </xf>
    <xf numFmtId="0" fontId="34" fillId="0" borderId="0" xfId="23" applyFont="1" applyBorder="1" applyProtection="1">
      <alignment vertical="center" wrapText="1"/>
    </xf>
    <xf numFmtId="0" fontId="37" fillId="0" borderId="0" xfId="23" applyFont="1" applyBorder="1">
      <alignment vertical="center" wrapText="1"/>
      <protection locked="0"/>
    </xf>
    <xf numFmtId="49" fontId="37" fillId="0" borderId="30" xfId="23" applyNumberFormat="1" applyFont="1" applyBorder="1" applyAlignment="1" applyProtection="1">
      <alignment horizontal="center" vertical="center" wrapText="1"/>
    </xf>
    <xf numFmtId="49" fontId="37" fillId="0" borderId="30" xfId="23" applyNumberFormat="1" applyFont="1" applyBorder="1" applyAlignment="1" applyProtection="1">
      <alignment horizontal="left" vertical="center" wrapText="1"/>
    </xf>
    <xf numFmtId="0" fontId="40" fillId="0" borderId="32" xfId="25" applyFont="1" applyBorder="1" applyAlignment="1">
      <alignment horizontal="center" vertical="center" wrapText="1"/>
      <protection locked="0"/>
    </xf>
    <xf numFmtId="0" fontId="37" fillId="0" borderId="30" xfId="23" applyFont="1" applyBorder="1">
      <alignment vertical="center" wrapText="1"/>
      <protection locked="0"/>
    </xf>
    <xf numFmtId="0" fontId="37" fillId="0" borderId="30" xfId="23" applyFont="1" applyBorder="1" applyAlignment="1">
      <alignment horizontal="center" vertical="center" wrapText="1"/>
      <protection locked="0"/>
    </xf>
    <xf numFmtId="173" fontId="37" fillId="0" borderId="32" xfId="23" applyNumberFormat="1" applyFont="1" applyBorder="1" applyAlignment="1">
      <alignment horizontal="right" vertical="center" wrapText="1"/>
      <protection locked="0"/>
    </xf>
    <xf numFmtId="0" fontId="37" fillId="0" borderId="33" xfId="23" applyFont="1" applyBorder="1">
      <alignment vertical="center" wrapText="1"/>
      <protection locked="0"/>
    </xf>
    <xf numFmtId="0" fontId="37" fillId="0" borderId="31" xfId="23" applyFont="1">
      <alignment vertical="center" wrapText="1"/>
      <protection locked="0"/>
    </xf>
    <xf numFmtId="0" fontId="37" fillId="0" borderId="32" xfId="23" applyFont="1" applyBorder="1">
      <alignment vertical="center" wrapText="1"/>
      <protection locked="0"/>
    </xf>
    <xf numFmtId="173" fontId="37" fillId="0" borderId="32" xfId="23" applyNumberFormat="1" applyFont="1" applyBorder="1" applyAlignment="1">
      <alignment horizontal="center" vertical="center" wrapText="1"/>
      <protection locked="0"/>
    </xf>
    <xf numFmtId="49" fontId="34" fillId="0" borderId="30" xfId="23" applyNumberFormat="1" applyFont="1" applyBorder="1" applyAlignment="1" applyProtection="1">
      <alignment horizontal="center" vertical="center" wrapText="1"/>
    </xf>
    <xf numFmtId="49" fontId="34" fillId="0" borderId="30" xfId="23" applyNumberFormat="1" applyFont="1" applyBorder="1" applyAlignment="1" applyProtection="1">
      <alignment horizontal="left" vertical="center" wrapText="1" indent="2"/>
    </xf>
    <xf numFmtId="0" fontId="36" fillId="0" borderId="32" xfId="25" applyFont="1" applyBorder="1" applyAlignment="1">
      <alignment horizontal="center" vertical="center" wrapText="1"/>
      <protection locked="0"/>
    </xf>
    <xf numFmtId="0" fontId="34" fillId="0" borderId="32" xfId="23" applyFont="1" applyBorder="1">
      <alignment vertical="center" wrapText="1"/>
      <protection locked="0"/>
    </xf>
    <xf numFmtId="173" fontId="34" fillId="0" borderId="32" xfId="23" applyNumberFormat="1" applyFont="1" applyBorder="1" applyAlignment="1">
      <alignment horizontal="center" vertical="center" wrapText="1"/>
      <protection locked="0"/>
    </xf>
    <xf numFmtId="173" fontId="34" fillId="0" borderId="32" xfId="23" applyNumberFormat="1" applyFont="1" applyBorder="1" applyAlignment="1">
      <alignment horizontal="right" vertical="center" wrapText="1"/>
      <protection locked="0"/>
    </xf>
    <xf numFmtId="49" fontId="34" fillId="0" borderId="30" xfId="23" applyNumberFormat="1" applyFont="1" applyBorder="1" applyAlignment="1">
      <alignment horizontal="center" vertical="center" wrapText="1"/>
      <protection locked="0"/>
    </xf>
    <xf numFmtId="49" fontId="34" fillId="0" borderId="30" xfId="23" applyNumberFormat="1" applyFont="1" applyBorder="1" applyAlignment="1">
      <alignment horizontal="left" vertical="center" wrapText="1" indent="2"/>
      <protection locked="0"/>
    </xf>
    <xf numFmtId="49" fontId="37" fillId="0" borderId="30" xfId="23" applyNumberFormat="1" applyFont="1" applyBorder="1" applyAlignment="1">
      <alignment horizontal="center" vertical="center" wrapText="1"/>
      <protection locked="0"/>
    </xf>
    <xf numFmtId="49" fontId="37" fillId="0" borderId="30" xfId="23" applyNumberFormat="1" applyFont="1" applyBorder="1" applyAlignment="1">
      <alignment horizontal="left" vertical="center" wrapText="1"/>
      <protection locked="0"/>
    </xf>
    <xf numFmtId="49" fontId="34" fillId="0" borderId="30" xfId="23" applyNumberFormat="1" applyFont="1" applyBorder="1" applyAlignment="1">
      <alignment horizontal="right" vertical="center" wrapText="1"/>
      <protection locked="0"/>
    </xf>
    <xf numFmtId="0" fontId="36" fillId="0" borderId="32" xfId="25" applyFont="1" applyBorder="1" applyAlignment="1">
      <alignment vertical="center" wrapText="1"/>
      <protection locked="0"/>
    </xf>
    <xf numFmtId="49" fontId="34" fillId="0" borderId="30" xfId="23" applyNumberFormat="1" applyFont="1" applyBorder="1" applyAlignment="1" applyProtection="1">
      <alignment horizontal="left" vertical="center" wrapText="1"/>
    </xf>
    <xf numFmtId="49" fontId="34" fillId="0" borderId="30" xfId="23" applyNumberFormat="1" applyFont="1" applyBorder="1" applyAlignment="1">
      <alignment horizontal="left" vertical="center" wrapText="1"/>
      <protection locked="0"/>
    </xf>
    <xf numFmtId="0" fontId="36" fillId="0" borderId="34" xfId="23" applyFont="1" applyBorder="1">
      <alignment vertical="center" wrapText="1"/>
      <protection locked="0"/>
    </xf>
    <xf numFmtId="0" fontId="42" fillId="0" borderId="35" xfId="23" applyFont="1" applyBorder="1" applyAlignment="1">
      <alignment horizontal="center" vertical="center" wrapText="1"/>
      <protection locked="0"/>
    </xf>
    <xf numFmtId="0" fontId="34" fillId="0" borderId="35" xfId="23" applyFont="1" applyBorder="1">
      <alignment vertical="center" wrapText="1"/>
      <protection locked="0"/>
    </xf>
    <xf numFmtId="0" fontId="36" fillId="0" borderId="35" xfId="23" applyFont="1" applyBorder="1" applyAlignment="1">
      <alignment horizontal="center" vertical="center" wrapText="1"/>
      <protection locked="0"/>
    </xf>
    <xf numFmtId="0" fontId="34" fillId="0" borderId="30" xfId="23" applyFont="1" applyBorder="1" applyAlignment="1">
      <alignment horizontal="right" vertical="center" wrapText="1"/>
      <protection locked="0"/>
    </xf>
    <xf numFmtId="0" fontId="42" fillId="0" borderId="31" xfId="23" applyFont="1" applyAlignment="1">
      <alignment horizontal="center" vertical="center" wrapText="1"/>
      <protection locked="0"/>
    </xf>
    <xf numFmtId="0" fontId="36" fillId="0" borderId="31" xfId="23" applyFont="1" applyAlignment="1">
      <alignment horizontal="center" vertical="center" wrapText="1"/>
      <protection locked="0"/>
    </xf>
    <xf numFmtId="4" fontId="36" fillId="0" borderId="31" xfId="23" applyNumberFormat="1" applyFont="1" applyAlignment="1">
      <alignment horizontal="center" vertical="center" wrapText="1"/>
      <protection locked="0"/>
    </xf>
    <xf numFmtId="173" fontId="36" fillId="0" borderId="31" xfId="23" applyNumberFormat="1" applyFont="1" applyAlignment="1">
      <alignment horizontal="center" vertical="center" wrapText="1"/>
      <protection locked="0"/>
    </xf>
    <xf numFmtId="0" fontId="34" fillId="0" borderId="30" xfId="23" applyFont="1" applyBorder="1" applyAlignment="1">
      <alignment horizontal="left" vertical="center" wrapText="1" indent="2"/>
      <protection locked="0"/>
    </xf>
    <xf numFmtId="49" fontId="34" fillId="0" borderId="32" xfId="23" applyNumberFormat="1" applyFont="1" applyBorder="1" applyAlignment="1">
      <alignment horizontal="center" vertical="center" wrapText="1"/>
      <protection locked="0"/>
    </xf>
    <xf numFmtId="0" fontId="34" fillId="0" borderId="32" xfId="23" applyFont="1" applyBorder="1" applyAlignment="1">
      <alignment horizontal="left" vertical="center" wrapText="1" indent="2"/>
      <protection locked="0"/>
    </xf>
    <xf numFmtId="0" fontId="34" fillId="0" borderId="32" xfId="23" applyFont="1" applyBorder="1" applyAlignment="1">
      <alignment horizontal="center" vertical="center" wrapText="1"/>
      <protection locked="0"/>
    </xf>
    <xf numFmtId="49" fontId="37" fillId="0" borderId="30" xfId="23" applyNumberFormat="1" applyFont="1" applyBorder="1" applyAlignment="1">
      <alignment horizontal="left" vertical="center" wrapText="1" indent="1"/>
      <protection locked="0"/>
    </xf>
    <xf numFmtId="49" fontId="37" fillId="0" borderId="32" xfId="23" applyNumberFormat="1" applyFont="1" applyBorder="1" applyAlignment="1">
      <alignment horizontal="center" vertical="center" wrapText="1"/>
      <protection locked="0"/>
    </xf>
    <xf numFmtId="49" fontId="37" fillId="0" borderId="32" xfId="23" applyNumberFormat="1" applyFont="1" applyBorder="1" applyAlignment="1">
      <alignment horizontal="left" vertical="center" wrapText="1" indent="1"/>
      <protection locked="0"/>
    </xf>
    <xf numFmtId="0" fontId="37" fillId="0" borderId="32" xfId="23" applyFont="1" applyBorder="1" applyAlignment="1">
      <alignment horizontal="center" vertical="center" wrapText="1"/>
      <protection locked="0"/>
    </xf>
    <xf numFmtId="0" fontId="36" fillId="5" borderId="0" xfId="23" applyFont="1" applyFill="1" applyBorder="1">
      <alignment vertical="center" wrapText="1"/>
      <protection locked="0"/>
    </xf>
    <xf numFmtId="0" fontId="42" fillId="5" borderId="0" xfId="23" applyFont="1" applyFill="1" applyBorder="1" applyAlignment="1">
      <alignment horizontal="center" vertical="center" wrapText="1"/>
      <protection locked="0"/>
    </xf>
    <xf numFmtId="0" fontId="34" fillId="5" borderId="0" xfId="23" applyFont="1" applyFill="1" applyBorder="1">
      <alignment vertical="center" wrapText="1"/>
      <protection locked="0"/>
    </xf>
    <xf numFmtId="0" fontId="36" fillId="5" borderId="0" xfId="23" applyFont="1" applyFill="1" applyBorder="1" applyAlignment="1">
      <alignment horizontal="center" vertical="center" wrapText="1"/>
      <protection locked="0"/>
    </xf>
    <xf numFmtId="0" fontId="36" fillId="0" borderId="36" xfId="23" applyFont="1" applyBorder="1">
      <alignment vertical="center" wrapText="1"/>
      <protection locked="0"/>
    </xf>
    <xf numFmtId="0" fontId="42" fillId="0" borderId="36" xfId="23" applyFont="1" applyBorder="1" applyAlignment="1">
      <alignment horizontal="center" vertical="center" wrapText="1"/>
      <protection locked="0"/>
    </xf>
    <xf numFmtId="0" fontId="34" fillId="0" borderId="36" xfId="23" applyFont="1" applyBorder="1">
      <alignment vertical="center" wrapText="1"/>
      <protection locked="0"/>
    </xf>
    <xf numFmtId="0" fontId="36" fillId="0" borderId="36" xfId="23" applyFont="1" applyBorder="1" applyAlignment="1">
      <alignment horizontal="center" vertical="center" wrapText="1"/>
      <protection locked="0"/>
    </xf>
    <xf numFmtId="0" fontId="34" fillId="0" borderId="30" xfId="23" applyFont="1" applyBorder="1" applyAlignment="1">
      <alignment horizontal="center" vertical="center" wrapText="1"/>
      <protection locked="0"/>
    </xf>
    <xf numFmtId="0" fontId="34" fillId="0" borderId="30" xfId="23" applyFont="1" applyBorder="1" applyAlignment="1">
      <alignment horizontal="left" vertical="center" wrapText="1"/>
      <protection locked="0"/>
    </xf>
    <xf numFmtId="0" fontId="23" fillId="0" borderId="20" xfId="19" applyFont="1" applyBorder="1" applyAlignment="1">
      <alignment horizontal="center" vertical="center" wrapText="1"/>
    </xf>
    <xf numFmtId="0" fontId="23" fillId="0" borderId="21" xfId="19" applyFont="1" applyBorder="1" applyAlignment="1">
      <alignment horizontal="center" vertical="center" wrapText="1"/>
    </xf>
    <xf numFmtId="0" fontId="18" fillId="4" borderId="22" xfId="19" applyFont="1" applyFill="1" applyBorder="1" applyAlignment="1">
      <alignment horizontal="center" vertical="center" wrapText="1"/>
    </xf>
    <xf numFmtId="0" fontId="18" fillId="4" borderId="23" xfId="19" applyFont="1" applyFill="1" applyBorder="1" applyAlignment="1">
      <alignment horizontal="center" vertical="center" wrapText="1"/>
    </xf>
    <xf numFmtId="0" fontId="18" fillId="0" borderId="24" xfId="19" applyFont="1" applyBorder="1" applyAlignment="1">
      <alignment horizontal="center" vertical="center" wrapText="1"/>
    </xf>
    <xf numFmtId="0" fontId="18" fillId="0" borderId="25" xfId="19" applyFont="1" applyBorder="1" applyAlignment="1">
      <alignment horizontal="center" vertical="center" wrapText="1"/>
    </xf>
    <xf numFmtId="0" fontId="18" fillId="4" borderId="26" xfId="19" applyFont="1" applyFill="1" applyBorder="1" applyAlignment="1">
      <alignment horizontal="center" vertical="center" wrapText="1"/>
    </xf>
    <xf numFmtId="0" fontId="18" fillId="4" borderId="27" xfId="19" applyFont="1" applyFill="1" applyBorder="1" applyAlignment="1">
      <alignment horizontal="center" vertical="center" wrapText="1"/>
    </xf>
    <xf numFmtId="0" fontId="20" fillId="0" borderId="10" xfId="19" applyFont="1" applyBorder="1" applyAlignment="1">
      <alignment horizontal="center" vertical="center" wrapText="1"/>
    </xf>
    <xf numFmtId="0" fontId="20" fillId="0" borderId="0" xfId="19" applyFont="1" applyAlignment="1">
      <alignment horizontal="center" vertical="center" wrapText="1"/>
    </xf>
    <xf numFmtId="0" fontId="20" fillId="0" borderId="11" xfId="19" applyFont="1" applyBorder="1" applyAlignment="1">
      <alignment horizontal="center" vertical="center" wrapText="1"/>
    </xf>
    <xf numFmtId="0" fontId="20" fillId="0" borderId="12" xfId="19" applyFont="1" applyBorder="1" applyAlignment="1">
      <alignment horizontal="center" vertical="center" wrapText="1"/>
    </xf>
    <xf numFmtId="0" fontId="20" fillId="0" borderId="13" xfId="19" applyFont="1" applyBorder="1" applyAlignment="1">
      <alignment horizontal="center" vertical="center" wrapText="1"/>
    </xf>
    <xf numFmtId="0" fontId="20" fillId="0" borderId="14" xfId="19" applyFont="1" applyBorder="1" applyAlignment="1">
      <alignment horizontal="center" vertical="center" wrapText="1"/>
    </xf>
    <xf numFmtId="0" fontId="18" fillId="0" borderId="28" xfId="19" applyFont="1" applyBorder="1" applyAlignment="1">
      <alignment horizontal="center" vertical="center"/>
    </xf>
    <xf numFmtId="0" fontId="31" fillId="0" borderId="10" xfId="19" applyFont="1" applyBorder="1" applyAlignment="1">
      <alignment horizontal="center" vertical="center" wrapText="1"/>
    </xf>
    <xf numFmtId="0" fontId="31" fillId="0" borderId="0" xfId="19" applyFont="1" applyAlignment="1">
      <alignment horizontal="center" vertical="center" wrapText="1"/>
    </xf>
    <xf numFmtId="0" fontId="31" fillId="0" borderId="11" xfId="19" applyFont="1" applyBorder="1" applyAlignment="1">
      <alignment horizontal="center" vertical="center" wrapText="1"/>
    </xf>
    <xf numFmtId="0" fontId="22" fillId="0" borderId="10" xfId="19" applyFont="1" applyBorder="1" applyAlignment="1">
      <alignment horizontal="center" vertical="center" wrapText="1"/>
    </xf>
    <xf numFmtId="0" fontId="22" fillId="0" borderId="0" xfId="19" applyFont="1" applyAlignment="1">
      <alignment horizontal="center" vertical="center" wrapText="1"/>
    </xf>
    <xf numFmtId="0" fontId="22" fillId="0" borderId="11" xfId="19" applyFont="1" applyBorder="1" applyAlignment="1">
      <alignment horizontal="center" vertical="center" wrapText="1"/>
    </xf>
    <xf numFmtId="0" fontId="21" fillId="0" borderId="10" xfId="19" applyFont="1" applyBorder="1" applyAlignment="1">
      <alignment horizontal="center" vertical="center" wrapText="1"/>
    </xf>
    <xf numFmtId="0" fontId="21" fillId="0" borderId="0" xfId="19" applyFont="1" applyAlignment="1">
      <alignment horizontal="center" vertical="center" wrapText="1"/>
    </xf>
    <xf numFmtId="0" fontId="21" fillId="0" borderId="11" xfId="19" applyFont="1" applyBorder="1" applyAlignment="1">
      <alignment horizontal="center" vertical="center" wrapText="1"/>
    </xf>
    <xf numFmtId="0" fontId="18" fillId="0" borderId="10" xfId="19" applyFont="1" applyBorder="1" applyAlignment="1">
      <alignment horizontal="center" vertical="center" wrapText="1"/>
    </xf>
    <xf numFmtId="0" fontId="18" fillId="0" borderId="0" xfId="19" applyFont="1" applyAlignment="1">
      <alignment horizontal="center" vertical="center" wrapText="1"/>
    </xf>
    <xf numFmtId="0" fontId="18" fillId="0" borderId="11" xfId="19" applyFont="1" applyBorder="1" applyAlignment="1">
      <alignment horizontal="center" vertical="center" wrapText="1"/>
    </xf>
    <xf numFmtId="0" fontId="17" fillId="0" borderId="18" xfId="19" applyFont="1" applyBorder="1" applyAlignment="1">
      <alignment horizontal="left" vertical="center" wrapText="1"/>
    </xf>
    <xf numFmtId="0" fontId="17" fillId="0" borderId="5" xfId="19" applyFont="1" applyBorder="1" applyAlignment="1">
      <alignment horizontal="left" vertical="center" wrapText="1"/>
    </xf>
    <xf numFmtId="0" fontId="17" fillId="0" borderId="19" xfId="19" applyFont="1" applyBorder="1" applyAlignment="1">
      <alignment horizontal="left" vertical="center" wrapText="1"/>
    </xf>
    <xf numFmtId="169" fontId="13" fillId="0" borderId="6" xfId="0" applyNumberFormat="1" applyFont="1" applyBorder="1" applyAlignment="1">
      <alignment horizontal="center" vertical="center" wrapText="1"/>
    </xf>
    <xf numFmtId="169" fontId="13" fillId="0" borderId="8" xfId="0" applyNumberFormat="1" applyFont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35" fillId="0" borderId="32" xfId="23" applyFont="1" applyBorder="1" applyAlignment="1" applyProtection="1">
      <alignment horizontal="left" vertical="center" wrapText="1"/>
    </xf>
    <xf numFmtId="0" fontId="40" fillId="0" borderId="0" xfId="25" applyNumberFormat="1" applyFont="1" applyFill="1" applyBorder="1" applyAlignment="1" applyProtection="1">
      <alignment vertical="top" wrapText="1"/>
    </xf>
    <xf numFmtId="0" fontId="37" fillId="0" borderId="30" xfId="23" applyFont="1" applyBorder="1" applyAlignment="1">
      <alignment horizontal="right" vertical="center" wrapText="1"/>
      <protection locked="0"/>
    </xf>
    <xf numFmtId="0" fontId="34" fillId="0" borderId="30" xfId="23" applyFont="1" applyBorder="1" applyAlignment="1">
      <alignment horizontal="right" vertical="center" wrapText="1"/>
      <protection locked="0"/>
    </xf>
  </cellXfs>
  <cellStyles count="26">
    <cellStyle name="aN'97N'97N'97" xfId="1"/>
    <cellStyle name="Comma0" xfId="2"/>
    <cellStyle name="Currency0" xfId="3"/>
    <cellStyle name="Date" xfId="4"/>
    <cellStyle name="Euro" xfId="5"/>
    <cellStyle name="Fixed" xfId="6"/>
    <cellStyle name="Grey" xfId="7"/>
    <cellStyle name="Heading 1" xfId="8"/>
    <cellStyle name="Heading 2" xfId="9"/>
    <cellStyle name="Input [yellow]" xfId="10"/>
    <cellStyle name="Lien hypertexte" xfId="25" builtinId="8"/>
    <cellStyle name="Milliers" xfId="11" builtinId="3"/>
    <cellStyle name="Milliers 2" xfId="21"/>
    <cellStyle name="Monétaire" xfId="20" builtinId="4"/>
    <cellStyle name="Normal" xfId="0" builtinId="0"/>
    <cellStyle name="Normal - Style1" xfId="12"/>
    <cellStyle name="Normal 2" xfId="19"/>
    <cellStyle name="Normal 3" xfId="22"/>
    <cellStyle name="Normal 4" xfId="23"/>
    <cellStyle name="Normal_Style CDPGF" xfId="18"/>
    <cellStyle name="N鴜mal_laroux" xfId="13"/>
    <cellStyle name="Œ…‹æØ‚è [0.00]_laroux" xfId="14"/>
    <cellStyle name="Œ…‹æØ‚è_laroux" xfId="15"/>
    <cellStyle name="Percent [2]" xfId="16"/>
    <cellStyle name="Pourcentage 2" xfId="24"/>
    <cellStyle name="Total" xfId="17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644525</xdr:colOff>
      <xdr:row>7</xdr:row>
      <xdr:rowOff>178062</xdr:rowOff>
    </xdr:from>
    <xdr:to>
      <xdr:col>3</xdr:col>
      <xdr:colOff>1844675</xdr:colOff>
      <xdr:row>9</xdr:row>
      <xdr:rowOff>31749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14618C4F-CDB1-4DEB-B704-5BE68B939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2375" y="2235462"/>
          <a:ext cx="1200150" cy="121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571499</xdr:colOff>
      <xdr:row>2</xdr:row>
      <xdr:rowOff>44823</xdr:rowOff>
    </xdr:from>
    <xdr:to>
      <xdr:col>3</xdr:col>
      <xdr:colOff>1530349</xdr:colOff>
      <xdr:row>2</xdr:row>
      <xdr:rowOff>930648</xdr:rowOff>
    </xdr:to>
    <xdr:pic>
      <xdr:nvPicPr>
        <xdr:cNvPr id="3" name="Image 2" descr="Ministère des Armées — Wikipédia">
          <a:extLst>
            <a:ext uri="{FF2B5EF4-FFF2-40B4-BE49-F238E27FC236}">
              <a16:creationId xmlns:a16="http://schemas.microsoft.com/office/drawing/2014/main" id="{509B3965-AC08-4175-BFC4-0B76CBAEA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49" y="435348"/>
          <a:ext cx="958850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369794</xdr:colOff>
      <xdr:row>19</xdr:row>
      <xdr:rowOff>179294</xdr:rowOff>
    </xdr:from>
    <xdr:to>
      <xdr:col>5</xdr:col>
      <xdr:colOff>465940</xdr:colOff>
      <xdr:row>34</xdr:row>
      <xdr:rowOff>20731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B42DD70-24AC-4AA1-86D7-E995CB407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7494" y="6075269"/>
          <a:ext cx="4134746" cy="28418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70"/>
  <sheetViews>
    <sheetView showZeros="0" view="pageBreakPreview" topLeftCell="A8" zoomScale="85" zoomScaleNormal="100" zoomScaleSheetLayoutView="85" workbookViewId="0">
      <selection activeCell="G21" sqref="G21"/>
    </sheetView>
  </sheetViews>
  <sheetFormatPr baseColWidth="10" defaultColWidth="10.5" defaultRowHeight="15"/>
  <cols>
    <col min="1" max="1" width="8.5" style="98" customWidth="1"/>
    <col min="2" max="2" width="6.75" style="100" customWidth="1"/>
    <col min="3" max="3" width="9" style="93" customWidth="1"/>
    <col min="4" max="4" width="26.25" style="96" customWidth="1"/>
    <col min="5" max="5" width="11" style="96" customWidth="1"/>
    <col min="6" max="6" width="9.625" style="97" bestFit="1" customWidth="1"/>
    <col min="7" max="7" width="11.125" style="91" bestFit="1" customWidth="1"/>
    <col min="8" max="8" width="11.125" style="92" bestFit="1" customWidth="1"/>
    <col min="9" max="16384" width="10.5" style="92"/>
  </cols>
  <sheetData>
    <row r="1" spans="1:7" s="67" customFormat="1" ht="15" customHeight="1">
      <c r="A1" s="215" t="s">
        <v>15</v>
      </c>
      <c r="B1" s="216"/>
      <c r="C1" s="216"/>
      <c r="D1" s="216"/>
      <c r="E1" s="216"/>
      <c r="F1" s="216"/>
      <c r="G1" s="217"/>
    </row>
    <row r="2" spans="1:7" s="67" customFormat="1" ht="15.75">
      <c r="A2" s="68"/>
      <c r="G2" s="69"/>
    </row>
    <row r="3" spans="1:7" s="67" customFormat="1" ht="75.400000000000006" customHeight="1">
      <c r="A3" s="212"/>
      <c r="B3" s="213"/>
      <c r="C3" s="213"/>
      <c r="D3" s="213"/>
      <c r="E3" s="213"/>
      <c r="F3" s="213"/>
      <c r="G3" s="214"/>
    </row>
    <row r="4" spans="1:7" s="67" customFormat="1" ht="9" customHeight="1">
      <c r="A4" s="70"/>
      <c r="G4" s="69"/>
    </row>
    <row r="5" spans="1:7" s="67" customFormat="1" ht="15.75" customHeight="1">
      <c r="A5" s="196" t="s">
        <v>30</v>
      </c>
      <c r="B5" s="197"/>
      <c r="C5" s="197"/>
      <c r="D5" s="197"/>
      <c r="E5" s="197"/>
      <c r="F5" s="197"/>
      <c r="G5" s="198"/>
    </row>
    <row r="6" spans="1:7" s="67" customFormat="1" ht="15.75" customHeight="1">
      <c r="A6" s="71"/>
      <c r="B6" s="72"/>
      <c r="C6" s="72"/>
      <c r="D6" s="72"/>
      <c r="E6" s="72"/>
      <c r="F6" s="72"/>
      <c r="G6" s="73"/>
    </row>
    <row r="7" spans="1:7" s="67" customFormat="1" ht="15.75">
      <c r="A7" s="202"/>
      <c r="B7" s="202"/>
      <c r="C7" s="202"/>
      <c r="D7" s="202"/>
      <c r="E7" s="202"/>
      <c r="F7" s="202"/>
      <c r="G7" s="202"/>
    </row>
    <row r="8" spans="1:7" s="67" customFormat="1" ht="18.75" customHeight="1">
      <c r="A8" s="215" t="s">
        <v>26</v>
      </c>
      <c r="B8" s="216"/>
      <c r="C8" s="216"/>
      <c r="D8" s="216"/>
      <c r="E8" s="216"/>
      <c r="F8" s="216"/>
      <c r="G8" s="217"/>
    </row>
    <row r="9" spans="1:7" s="67" customFormat="1" ht="88.5" customHeight="1">
      <c r="A9" s="212" t="s">
        <v>14</v>
      </c>
      <c r="B9" s="213"/>
      <c r="C9" s="213"/>
      <c r="D9" s="213"/>
      <c r="E9" s="213"/>
      <c r="F9" s="213"/>
      <c r="G9" s="214"/>
    </row>
    <row r="10" spans="1:7" s="67" customFormat="1" ht="6.75" customHeight="1">
      <c r="A10" s="70"/>
      <c r="G10" s="69"/>
    </row>
    <row r="11" spans="1:7" s="67" customFormat="1" ht="15" customHeight="1">
      <c r="A11" s="196" t="s">
        <v>31</v>
      </c>
      <c r="B11" s="197"/>
      <c r="C11" s="197"/>
      <c r="D11" s="197"/>
      <c r="E11" s="197"/>
      <c r="F11" s="197"/>
      <c r="G11" s="198"/>
    </row>
    <row r="12" spans="1:7" s="67" customFormat="1" ht="15" customHeight="1">
      <c r="A12" s="199"/>
      <c r="B12" s="200"/>
      <c r="C12" s="200"/>
      <c r="D12" s="200"/>
      <c r="E12" s="200"/>
      <c r="F12" s="200"/>
      <c r="G12" s="201"/>
    </row>
    <row r="13" spans="1:7" s="67" customFormat="1" ht="15.75">
      <c r="A13" s="202"/>
      <c r="B13" s="202"/>
      <c r="C13" s="202"/>
      <c r="D13" s="202"/>
      <c r="E13" s="202"/>
      <c r="F13" s="202"/>
      <c r="G13" s="202"/>
    </row>
    <row r="14" spans="1:7" s="67" customFormat="1" ht="15.75">
      <c r="A14" s="74"/>
      <c r="G14" s="69"/>
    </row>
    <row r="15" spans="1:7" s="67" customFormat="1" ht="41.25" customHeight="1">
      <c r="A15" s="203" t="s">
        <v>37</v>
      </c>
      <c r="B15" s="204"/>
      <c r="C15" s="204"/>
      <c r="D15" s="204"/>
      <c r="E15" s="204"/>
      <c r="F15" s="204"/>
      <c r="G15" s="205"/>
    </row>
    <row r="16" spans="1:7" s="67" customFormat="1" ht="15.75">
      <c r="A16" s="74"/>
      <c r="G16" s="69"/>
    </row>
    <row r="17" spans="1:7" s="67" customFormat="1" ht="28.5" customHeight="1">
      <c r="A17" s="206" t="s">
        <v>260</v>
      </c>
      <c r="B17" s="207"/>
      <c r="C17" s="207"/>
      <c r="D17" s="207"/>
      <c r="E17" s="207"/>
      <c r="F17" s="207"/>
      <c r="G17" s="208"/>
    </row>
    <row r="18" spans="1:7" s="67" customFormat="1" ht="25.5" customHeight="1">
      <c r="A18" s="209" t="s">
        <v>259</v>
      </c>
      <c r="B18" s="210"/>
      <c r="C18" s="210"/>
      <c r="D18" s="210"/>
      <c r="E18" s="210"/>
      <c r="F18" s="210"/>
      <c r="G18" s="211"/>
    </row>
    <row r="19" spans="1:7" s="67" customFormat="1" ht="15.75">
      <c r="A19" s="75"/>
      <c r="G19" s="69"/>
    </row>
    <row r="20" spans="1:7" s="67" customFormat="1" ht="15.75">
      <c r="A20" s="75"/>
      <c r="G20" s="69"/>
    </row>
    <row r="21" spans="1:7" s="67" customFormat="1" ht="15.75">
      <c r="A21" s="75"/>
      <c r="G21" s="69"/>
    </row>
    <row r="22" spans="1:7" s="67" customFormat="1" ht="15.75">
      <c r="A22" s="75"/>
      <c r="G22" s="69"/>
    </row>
    <row r="23" spans="1:7" s="67" customFormat="1" ht="15.75">
      <c r="A23" s="75"/>
      <c r="G23" s="69"/>
    </row>
    <row r="24" spans="1:7" s="67" customFormat="1" ht="15.75">
      <c r="A24" s="75"/>
      <c r="G24" s="69"/>
    </row>
    <row r="25" spans="1:7" s="67" customFormat="1" ht="15.75">
      <c r="A25" s="75"/>
      <c r="G25" s="69"/>
    </row>
    <row r="26" spans="1:7" s="67" customFormat="1" ht="15.75">
      <c r="A26" s="75"/>
      <c r="G26" s="69"/>
    </row>
    <row r="27" spans="1:7" s="67" customFormat="1" ht="15.75">
      <c r="A27" s="75"/>
      <c r="G27" s="69"/>
    </row>
    <row r="28" spans="1:7" s="67" customFormat="1" ht="15.75">
      <c r="A28" s="75"/>
      <c r="G28" s="69"/>
    </row>
    <row r="29" spans="1:7" s="67" customFormat="1" ht="15.75">
      <c r="A29" s="75"/>
      <c r="G29" s="69"/>
    </row>
    <row r="30" spans="1:7" s="67" customFormat="1" ht="15.75">
      <c r="A30" s="75"/>
      <c r="G30" s="69"/>
    </row>
    <row r="31" spans="1:7" s="67" customFormat="1" ht="15.75">
      <c r="A31" s="75"/>
      <c r="G31" s="69"/>
    </row>
    <row r="32" spans="1:7" s="67" customFormat="1" ht="15.75">
      <c r="A32" s="75"/>
      <c r="G32" s="69"/>
    </row>
    <row r="33" spans="1:7" s="67" customFormat="1" ht="15.75">
      <c r="A33" s="75"/>
      <c r="G33" s="69"/>
    </row>
    <row r="34" spans="1:7" s="67" customFormat="1" ht="15.75">
      <c r="A34" s="75"/>
      <c r="G34" s="69"/>
    </row>
    <row r="35" spans="1:7" s="67" customFormat="1" ht="15.75">
      <c r="A35" s="75"/>
      <c r="G35" s="69"/>
    </row>
    <row r="36" spans="1:7" s="67" customFormat="1" ht="15.75">
      <c r="A36" s="75"/>
      <c r="G36" s="69"/>
    </row>
    <row r="37" spans="1:7" s="67" customFormat="1" ht="15.75">
      <c r="A37" s="76"/>
      <c r="B37" s="77"/>
      <c r="C37" s="77"/>
      <c r="D37" s="77"/>
      <c r="E37" s="77"/>
      <c r="F37" s="77"/>
      <c r="G37" s="78"/>
    </row>
    <row r="38" spans="1:7" s="67" customFormat="1" ht="15.75">
      <c r="A38" s="79"/>
    </row>
    <row r="39" spans="1:7" s="67" customFormat="1" ht="12.75" customHeight="1">
      <c r="A39" s="80" t="s">
        <v>20</v>
      </c>
      <c r="B39" s="80" t="s">
        <v>8</v>
      </c>
      <c r="C39" s="80" t="s">
        <v>7</v>
      </c>
      <c r="D39" s="188" t="s">
        <v>16</v>
      </c>
      <c r="E39" s="189"/>
      <c r="F39" s="80" t="s">
        <v>17</v>
      </c>
      <c r="G39" s="80" t="s">
        <v>18</v>
      </c>
    </row>
    <row r="40" spans="1:7" s="67" customFormat="1" ht="15.75">
      <c r="A40" s="81" t="s">
        <v>38</v>
      </c>
      <c r="B40" s="81" t="s">
        <v>19</v>
      </c>
      <c r="C40" s="82" t="s">
        <v>39</v>
      </c>
      <c r="D40" s="190" t="s">
        <v>21</v>
      </c>
      <c r="E40" s="191"/>
      <c r="F40" s="83" t="s">
        <v>40</v>
      </c>
      <c r="G40" s="83" t="s">
        <v>29</v>
      </c>
    </row>
    <row r="41" spans="1:7" s="67" customFormat="1" ht="15.75">
      <c r="A41" s="84"/>
      <c r="B41" s="84"/>
      <c r="C41" s="85"/>
      <c r="D41" s="192"/>
      <c r="E41" s="193"/>
      <c r="F41" s="85"/>
      <c r="G41" s="85"/>
    </row>
    <row r="42" spans="1:7" s="67" customFormat="1" ht="15.75">
      <c r="A42" s="86"/>
      <c r="B42" s="86"/>
      <c r="C42" s="87"/>
      <c r="D42" s="194"/>
      <c r="E42" s="195"/>
      <c r="F42" s="87"/>
      <c r="G42" s="87"/>
    </row>
    <row r="43" spans="1:7">
      <c r="A43" s="88"/>
      <c r="B43" s="89"/>
      <c r="C43" s="88"/>
      <c r="D43" s="90"/>
      <c r="E43" s="90"/>
      <c r="F43" s="90"/>
    </row>
    <row r="44" spans="1:7">
      <c r="A44" s="88"/>
      <c r="B44" s="89"/>
      <c r="C44" s="88"/>
      <c r="D44" s="90"/>
      <c r="E44" s="90"/>
      <c r="F44" s="90"/>
    </row>
    <row r="45" spans="1:7">
      <c r="A45" s="88"/>
      <c r="B45" s="89"/>
      <c r="C45" s="88"/>
      <c r="D45" s="90"/>
      <c r="E45" s="90"/>
      <c r="F45" s="90"/>
    </row>
    <row r="46" spans="1:7">
      <c r="A46" s="88"/>
      <c r="B46" s="89"/>
      <c r="C46" s="88"/>
      <c r="D46" s="90"/>
      <c r="E46" s="90"/>
      <c r="F46" s="90"/>
    </row>
    <row r="47" spans="1:7">
      <c r="A47" s="88"/>
      <c r="B47" s="89"/>
      <c r="C47" s="88"/>
      <c r="D47" s="90"/>
      <c r="E47" s="90"/>
      <c r="F47" s="90"/>
    </row>
    <row r="48" spans="1:7">
      <c r="A48" s="88"/>
      <c r="B48" s="89"/>
      <c r="C48" s="88"/>
      <c r="D48" s="90"/>
      <c r="E48" s="90"/>
      <c r="F48" s="90"/>
    </row>
    <row r="49" spans="1:6">
      <c r="A49" s="88"/>
      <c r="B49" s="89"/>
      <c r="C49" s="88"/>
      <c r="D49" s="90"/>
      <c r="E49" s="90"/>
      <c r="F49" s="90"/>
    </row>
    <row r="50" spans="1:6">
      <c r="A50" s="88"/>
      <c r="B50" s="89"/>
      <c r="C50" s="88"/>
      <c r="D50" s="90"/>
      <c r="E50" s="90"/>
      <c r="F50" s="90"/>
    </row>
    <row r="51" spans="1:6">
      <c r="A51" s="88"/>
      <c r="B51" s="89"/>
      <c r="C51" s="88"/>
      <c r="D51" s="90"/>
      <c r="E51" s="90"/>
      <c r="F51" s="90"/>
    </row>
    <row r="52" spans="1:6">
      <c r="A52" s="88"/>
      <c r="B52" s="89"/>
      <c r="C52" s="88"/>
      <c r="D52" s="90"/>
      <c r="E52" s="90"/>
      <c r="F52" s="90"/>
    </row>
    <row r="53" spans="1:6">
      <c r="A53" s="88"/>
      <c r="B53" s="89"/>
      <c r="C53" s="88"/>
      <c r="D53" s="90"/>
      <c r="E53" s="90"/>
      <c r="F53" s="90"/>
    </row>
    <row r="54" spans="1:6">
      <c r="A54" s="88"/>
      <c r="B54" s="89"/>
      <c r="C54" s="88"/>
      <c r="D54" s="90"/>
      <c r="E54" s="90"/>
      <c r="F54" s="90"/>
    </row>
    <row r="55" spans="1:6">
      <c r="A55" s="88"/>
      <c r="B55" s="89"/>
      <c r="C55" s="88"/>
      <c r="D55" s="90"/>
      <c r="E55" s="90"/>
      <c r="F55" s="90"/>
    </row>
    <row r="56" spans="1:6">
      <c r="A56" s="88"/>
      <c r="B56" s="89"/>
      <c r="C56" s="88"/>
      <c r="D56" s="90"/>
      <c r="E56" s="90"/>
      <c r="F56" s="90"/>
    </row>
    <row r="57" spans="1:6">
      <c r="A57" s="88"/>
      <c r="B57" s="89"/>
      <c r="C57" s="88"/>
      <c r="D57" s="90"/>
      <c r="E57" s="90"/>
      <c r="F57" s="90"/>
    </row>
    <row r="58" spans="1:6">
      <c r="A58" s="88"/>
      <c r="B58" s="89"/>
      <c r="C58" s="88"/>
      <c r="D58" s="90"/>
      <c r="E58" s="90"/>
      <c r="F58" s="90"/>
    </row>
    <row r="59" spans="1:6">
      <c r="A59" s="88"/>
      <c r="B59" s="89"/>
      <c r="C59" s="88"/>
      <c r="D59" s="90"/>
      <c r="E59" s="90"/>
      <c r="F59" s="90"/>
    </row>
    <row r="60" spans="1:6">
      <c r="A60" s="88"/>
      <c r="B60" s="89"/>
      <c r="C60" s="88"/>
      <c r="D60" s="90"/>
      <c r="E60" s="90"/>
      <c r="F60" s="90"/>
    </row>
    <row r="61" spans="1:6">
      <c r="A61" s="88"/>
      <c r="B61" s="89"/>
      <c r="C61" s="88"/>
      <c r="D61" s="90"/>
      <c r="E61" s="90"/>
      <c r="F61" s="90"/>
    </row>
    <row r="62" spans="1:6">
      <c r="A62" s="88"/>
      <c r="B62" s="89"/>
      <c r="C62" s="88"/>
      <c r="D62" s="90"/>
      <c r="E62" s="90"/>
      <c r="F62" s="90"/>
    </row>
    <row r="63" spans="1:6">
      <c r="A63" s="88"/>
      <c r="B63" s="89"/>
      <c r="C63" s="88"/>
      <c r="D63" s="90"/>
      <c r="E63" s="90"/>
      <c r="F63" s="90"/>
    </row>
    <row r="64" spans="1:6">
      <c r="A64" s="88"/>
      <c r="B64" s="89"/>
      <c r="C64" s="88"/>
      <c r="D64" s="90"/>
      <c r="E64" s="90"/>
      <c r="F64" s="90"/>
    </row>
    <row r="65" spans="1:6">
      <c r="A65" s="88"/>
      <c r="B65" s="89"/>
      <c r="C65" s="88"/>
      <c r="D65" s="90"/>
      <c r="E65" s="90"/>
      <c r="F65" s="90"/>
    </row>
    <row r="66" spans="1:6">
      <c r="A66" s="88"/>
      <c r="B66" s="89"/>
      <c r="C66" s="88"/>
      <c r="D66" s="90"/>
      <c r="E66" s="90"/>
      <c r="F66" s="90"/>
    </row>
    <row r="67" spans="1:6">
      <c r="A67" s="88"/>
      <c r="B67" s="89"/>
      <c r="C67" s="88"/>
      <c r="D67" s="90"/>
      <c r="E67" s="90"/>
      <c r="F67" s="90"/>
    </row>
    <row r="68" spans="1:6">
      <c r="A68" s="88"/>
      <c r="B68" s="89"/>
      <c r="C68" s="88"/>
      <c r="D68" s="90"/>
      <c r="E68" s="90"/>
      <c r="F68" s="90"/>
    </row>
    <row r="69" spans="1:6">
      <c r="A69" s="88"/>
      <c r="B69" s="89"/>
      <c r="C69" s="88"/>
      <c r="D69" s="90"/>
      <c r="E69" s="90"/>
      <c r="F69" s="90"/>
    </row>
    <row r="70" spans="1:6">
      <c r="A70" s="88"/>
      <c r="B70" s="89"/>
      <c r="C70" s="88"/>
      <c r="D70" s="90"/>
      <c r="E70" s="90"/>
      <c r="F70" s="90"/>
    </row>
    <row r="71" spans="1:6">
      <c r="A71" s="88"/>
      <c r="B71" s="89"/>
      <c r="C71" s="88"/>
      <c r="D71" s="90"/>
      <c r="E71" s="90"/>
      <c r="F71" s="90"/>
    </row>
    <row r="72" spans="1:6">
      <c r="A72" s="88"/>
      <c r="B72" s="89"/>
      <c r="C72" s="88"/>
      <c r="D72" s="90"/>
      <c r="E72" s="90"/>
      <c r="F72" s="90"/>
    </row>
    <row r="73" spans="1:6">
      <c r="A73" s="88"/>
      <c r="B73" s="89"/>
      <c r="C73" s="88"/>
      <c r="D73" s="90"/>
      <c r="E73" s="90"/>
      <c r="F73" s="90"/>
    </row>
    <row r="74" spans="1:6">
      <c r="A74" s="88"/>
      <c r="B74" s="89"/>
      <c r="C74" s="88"/>
      <c r="D74" s="90"/>
      <c r="E74" s="90"/>
      <c r="F74" s="90"/>
    </row>
    <row r="75" spans="1:6">
      <c r="A75" s="88"/>
      <c r="B75" s="89"/>
      <c r="C75" s="88"/>
      <c r="D75" s="90"/>
      <c r="E75" s="90"/>
      <c r="F75" s="90"/>
    </row>
    <row r="76" spans="1:6">
      <c r="A76" s="88"/>
      <c r="B76" s="89"/>
      <c r="C76" s="88"/>
      <c r="D76" s="90"/>
      <c r="E76" s="90"/>
      <c r="F76" s="90"/>
    </row>
    <row r="77" spans="1:6">
      <c r="A77" s="88"/>
      <c r="B77" s="89"/>
      <c r="C77" s="88"/>
      <c r="D77" s="90"/>
      <c r="E77" s="90"/>
      <c r="F77" s="90"/>
    </row>
    <row r="78" spans="1:6">
      <c r="A78" s="88"/>
      <c r="B78" s="89"/>
      <c r="C78" s="88"/>
      <c r="D78" s="90"/>
      <c r="E78" s="90"/>
      <c r="F78" s="90"/>
    </row>
    <row r="79" spans="1:6">
      <c r="A79" s="88"/>
      <c r="B79" s="89"/>
      <c r="C79" s="88"/>
      <c r="D79" s="90"/>
      <c r="E79" s="90"/>
      <c r="F79" s="90"/>
    </row>
    <row r="80" spans="1:6">
      <c r="A80" s="88"/>
      <c r="B80" s="89"/>
      <c r="C80" s="88"/>
      <c r="D80" s="90"/>
      <c r="E80" s="90"/>
      <c r="F80" s="90"/>
    </row>
    <row r="81" spans="1:6">
      <c r="A81" s="88"/>
      <c r="B81" s="89"/>
      <c r="C81" s="88"/>
      <c r="D81" s="90"/>
      <c r="E81" s="90"/>
      <c r="F81" s="90"/>
    </row>
    <row r="82" spans="1:6">
      <c r="A82" s="88"/>
      <c r="B82" s="89"/>
      <c r="C82" s="88"/>
      <c r="D82" s="90"/>
      <c r="E82" s="90"/>
      <c r="F82" s="90"/>
    </row>
    <row r="83" spans="1:6">
      <c r="A83" s="88"/>
      <c r="B83" s="89"/>
      <c r="C83" s="88"/>
      <c r="D83" s="90"/>
      <c r="E83" s="90"/>
      <c r="F83" s="90"/>
    </row>
    <row r="84" spans="1:6">
      <c r="A84" s="88"/>
      <c r="B84" s="89"/>
      <c r="C84" s="88"/>
      <c r="D84" s="90"/>
      <c r="E84" s="90"/>
      <c r="F84" s="90"/>
    </row>
    <row r="85" spans="1:6">
      <c r="A85" s="88"/>
      <c r="B85" s="89"/>
      <c r="C85" s="88"/>
      <c r="D85" s="90"/>
      <c r="E85" s="90"/>
      <c r="F85" s="90"/>
    </row>
    <row r="86" spans="1:6">
      <c r="A86" s="88"/>
      <c r="B86" s="89"/>
      <c r="C86" s="88"/>
      <c r="D86" s="90"/>
      <c r="E86" s="90"/>
      <c r="F86" s="90"/>
    </row>
    <row r="87" spans="1:6">
      <c r="A87" s="88"/>
      <c r="B87" s="89"/>
      <c r="C87" s="88"/>
      <c r="D87" s="90"/>
      <c r="E87" s="90"/>
      <c r="F87" s="90"/>
    </row>
    <row r="88" spans="1:6">
      <c r="A88" s="88"/>
      <c r="B88" s="89"/>
      <c r="C88" s="88"/>
      <c r="D88" s="90"/>
      <c r="E88" s="90"/>
      <c r="F88" s="90"/>
    </row>
    <row r="89" spans="1:6">
      <c r="A89" s="88"/>
      <c r="B89" s="89"/>
      <c r="C89" s="88"/>
      <c r="D89" s="90"/>
      <c r="E89" s="90"/>
      <c r="F89" s="90"/>
    </row>
    <row r="90" spans="1:6">
      <c r="A90" s="88"/>
      <c r="B90" s="89"/>
      <c r="C90" s="88"/>
      <c r="D90" s="90"/>
      <c r="E90" s="90"/>
      <c r="F90" s="90"/>
    </row>
    <row r="91" spans="1:6">
      <c r="A91" s="88"/>
      <c r="B91" s="89"/>
      <c r="C91" s="88"/>
      <c r="D91" s="90"/>
      <c r="E91" s="90"/>
      <c r="F91" s="90"/>
    </row>
    <row r="92" spans="1:6">
      <c r="A92" s="88"/>
      <c r="B92" s="89"/>
      <c r="C92" s="88"/>
      <c r="D92" s="90"/>
      <c r="E92" s="90"/>
      <c r="F92" s="90"/>
    </row>
    <row r="93" spans="1:6">
      <c r="A93" s="88"/>
      <c r="B93" s="89"/>
      <c r="C93" s="88"/>
      <c r="D93" s="90"/>
      <c r="E93" s="90"/>
      <c r="F93" s="90"/>
    </row>
    <row r="94" spans="1:6">
      <c r="A94" s="88"/>
      <c r="B94" s="89"/>
      <c r="C94" s="88"/>
      <c r="D94" s="90"/>
      <c r="E94" s="90"/>
      <c r="F94" s="90"/>
    </row>
    <row r="95" spans="1:6">
      <c r="A95" s="88"/>
      <c r="B95" s="89"/>
      <c r="C95" s="88"/>
      <c r="D95" s="90"/>
      <c r="E95" s="90"/>
      <c r="F95" s="90"/>
    </row>
    <row r="96" spans="1:6">
      <c r="A96" s="88"/>
      <c r="B96" s="89"/>
      <c r="C96" s="88"/>
      <c r="D96" s="90"/>
      <c r="E96" s="90"/>
      <c r="F96" s="90"/>
    </row>
    <row r="97" spans="1:6">
      <c r="A97" s="88"/>
      <c r="B97" s="89"/>
      <c r="C97" s="88"/>
      <c r="D97" s="90"/>
      <c r="E97" s="90"/>
      <c r="F97" s="90"/>
    </row>
    <row r="98" spans="1:6">
      <c r="A98" s="88"/>
      <c r="B98" s="89"/>
      <c r="C98" s="88"/>
      <c r="D98" s="90"/>
      <c r="E98" s="90"/>
      <c r="F98" s="90"/>
    </row>
    <row r="99" spans="1:6">
      <c r="A99" s="88"/>
      <c r="B99" s="89"/>
      <c r="C99" s="88"/>
      <c r="D99" s="90"/>
      <c r="E99" s="90"/>
      <c r="F99" s="90"/>
    </row>
    <row r="100" spans="1:6">
      <c r="A100" s="88"/>
      <c r="B100" s="89"/>
      <c r="C100" s="88"/>
      <c r="D100" s="90"/>
      <c r="E100" s="90"/>
      <c r="F100" s="90"/>
    </row>
    <row r="101" spans="1:6">
      <c r="A101" s="88"/>
      <c r="B101" s="89"/>
      <c r="C101" s="88"/>
      <c r="D101" s="90"/>
      <c r="E101" s="90"/>
      <c r="F101" s="90"/>
    </row>
    <row r="102" spans="1:6">
      <c r="A102" s="88"/>
      <c r="B102" s="89"/>
      <c r="C102" s="88"/>
      <c r="D102" s="90"/>
      <c r="E102" s="90"/>
      <c r="F102" s="90"/>
    </row>
    <row r="103" spans="1:6">
      <c r="A103" s="88"/>
      <c r="B103" s="89"/>
      <c r="C103" s="88"/>
      <c r="D103" s="90"/>
      <c r="E103" s="90"/>
      <c r="F103" s="90"/>
    </row>
    <row r="104" spans="1:6">
      <c r="A104" s="88"/>
      <c r="B104" s="89"/>
      <c r="C104" s="88"/>
      <c r="D104" s="90"/>
      <c r="E104" s="90"/>
      <c r="F104" s="90"/>
    </row>
    <row r="105" spans="1:6">
      <c r="A105" s="88"/>
      <c r="B105" s="89"/>
      <c r="C105" s="88"/>
      <c r="D105" s="90"/>
      <c r="E105" s="90"/>
      <c r="F105" s="90"/>
    </row>
    <row r="106" spans="1:6">
      <c r="A106" s="88"/>
      <c r="B106" s="89"/>
      <c r="C106" s="88"/>
      <c r="D106" s="90"/>
      <c r="E106" s="90"/>
      <c r="F106" s="90"/>
    </row>
    <row r="107" spans="1:6">
      <c r="A107" s="88"/>
      <c r="B107" s="89"/>
      <c r="C107" s="88"/>
      <c r="D107" s="90"/>
      <c r="E107" s="90"/>
      <c r="F107" s="90"/>
    </row>
    <row r="108" spans="1:6">
      <c r="A108" s="88"/>
      <c r="B108" s="89"/>
      <c r="C108" s="88"/>
      <c r="D108" s="90"/>
      <c r="E108" s="90"/>
      <c r="F108" s="90"/>
    </row>
    <row r="109" spans="1:6">
      <c r="A109" s="88"/>
      <c r="B109" s="89"/>
      <c r="C109" s="88"/>
      <c r="D109" s="90"/>
      <c r="E109" s="90"/>
      <c r="F109" s="90"/>
    </row>
    <row r="110" spans="1:6">
      <c r="A110" s="88"/>
      <c r="B110" s="89"/>
      <c r="C110" s="88"/>
      <c r="D110" s="90"/>
      <c r="E110" s="90"/>
      <c r="F110" s="90"/>
    </row>
    <row r="111" spans="1:6">
      <c r="A111" s="88"/>
      <c r="B111" s="89"/>
      <c r="C111" s="88"/>
      <c r="D111" s="90"/>
      <c r="E111" s="90"/>
      <c r="F111" s="90"/>
    </row>
    <row r="112" spans="1:6">
      <c r="A112" s="88"/>
      <c r="B112" s="89"/>
      <c r="C112" s="88"/>
      <c r="D112" s="90"/>
      <c r="E112" s="90"/>
      <c r="F112" s="90"/>
    </row>
    <row r="113" spans="1:6">
      <c r="A113" s="88"/>
      <c r="B113" s="89"/>
      <c r="C113" s="88"/>
      <c r="D113" s="90"/>
      <c r="E113" s="90"/>
      <c r="F113" s="90"/>
    </row>
    <row r="114" spans="1:6">
      <c r="A114" s="88"/>
      <c r="B114" s="89"/>
      <c r="C114" s="88"/>
      <c r="D114" s="90"/>
      <c r="E114" s="90"/>
      <c r="F114" s="90"/>
    </row>
    <row r="115" spans="1:6">
      <c r="A115" s="88"/>
      <c r="B115" s="89"/>
      <c r="C115" s="88"/>
      <c r="D115" s="90"/>
      <c r="E115" s="90"/>
      <c r="F115" s="90"/>
    </row>
    <row r="116" spans="1:6">
      <c r="A116" s="88"/>
      <c r="B116" s="89"/>
      <c r="C116" s="88"/>
      <c r="D116" s="90"/>
      <c r="E116" s="90"/>
      <c r="F116" s="90"/>
    </row>
    <row r="117" spans="1:6">
      <c r="A117" s="88"/>
      <c r="B117" s="89"/>
      <c r="C117" s="88"/>
      <c r="D117" s="90"/>
      <c r="E117" s="90"/>
      <c r="F117" s="90"/>
    </row>
    <row r="118" spans="1:6">
      <c r="A118" s="88"/>
      <c r="B118" s="89"/>
      <c r="C118" s="88"/>
      <c r="D118" s="90"/>
      <c r="E118" s="90"/>
      <c r="F118" s="90"/>
    </row>
    <row r="119" spans="1:6">
      <c r="A119" s="88"/>
      <c r="B119" s="89"/>
      <c r="C119" s="88"/>
      <c r="D119" s="90"/>
      <c r="E119" s="90"/>
      <c r="F119" s="90"/>
    </row>
    <row r="120" spans="1:6">
      <c r="A120" s="88"/>
      <c r="B120" s="89"/>
      <c r="C120" s="88"/>
      <c r="D120" s="90"/>
      <c r="E120" s="90"/>
      <c r="F120" s="90"/>
    </row>
    <row r="121" spans="1:6">
      <c r="A121" s="88"/>
      <c r="B121" s="89"/>
      <c r="C121" s="88"/>
      <c r="D121" s="90"/>
      <c r="E121" s="90"/>
      <c r="F121" s="90"/>
    </row>
    <row r="122" spans="1:6">
      <c r="A122" s="88"/>
      <c r="B122" s="89"/>
      <c r="C122" s="88"/>
      <c r="D122" s="90"/>
      <c r="E122" s="90"/>
      <c r="F122" s="90"/>
    </row>
    <row r="123" spans="1:6">
      <c r="A123" s="88"/>
      <c r="B123" s="89"/>
      <c r="C123" s="88"/>
      <c r="D123" s="90"/>
      <c r="E123" s="90"/>
      <c r="F123" s="90"/>
    </row>
    <row r="124" spans="1:6">
      <c r="A124" s="88"/>
      <c r="B124" s="89"/>
      <c r="C124" s="88"/>
      <c r="D124" s="90"/>
      <c r="E124" s="90"/>
      <c r="F124" s="90"/>
    </row>
    <row r="125" spans="1:6">
      <c r="A125" s="88"/>
      <c r="B125" s="89"/>
      <c r="C125" s="88"/>
      <c r="D125" s="90"/>
      <c r="E125" s="90"/>
      <c r="F125" s="90"/>
    </row>
    <row r="126" spans="1:6">
      <c r="A126" s="88"/>
      <c r="B126" s="89"/>
      <c r="C126" s="88"/>
      <c r="D126" s="90"/>
      <c r="E126" s="90"/>
      <c r="F126" s="90"/>
    </row>
    <row r="127" spans="1:6">
      <c r="A127" s="88"/>
      <c r="B127" s="89"/>
      <c r="C127" s="88"/>
      <c r="D127" s="90"/>
      <c r="E127" s="90"/>
      <c r="F127" s="90"/>
    </row>
    <row r="128" spans="1:6">
      <c r="A128" s="88"/>
      <c r="B128" s="89"/>
      <c r="C128" s="88"/>
      <c r="D128" s="90"/>
      <c r="E128" s="90"/>
      <c r="F128" s="90"/>
    </row>
    <row r="129" spans="1:6">
      <c r="A129" s="88"/>
      <c r="B129" s="89"/>
      <c r="C129" s="88"/>
      <c r="D129" s="90"/>
      <c r="E129" s="90"/>
      <c r="F129" s="90"/>
    </row>
    <row r="130" spans="1:6">
      <c r="A130" s="88"/>
      <c r="B130" s="89"/>
      <c r="C130" s="88"/>
      <c r="D130" s="90"/>
      <c r="E130" s="90"/>
      <c r="F130" s="90"/>
    </row>
    <row r="131" spans="1:6">
      <c r="A131" s="88"/>
      <c r="B131" s="89"/>
      <c r="C131" s="88"/>
      <c r="D131" s="90"/>
      <c r="E131" s="90"/>
      <c r="F131" s="90"/>
    </row>
    <row r="132" spans="1:6">
      <c r="A132" s="88"/>
      <c r="B132" s="89"/>
      <c r="C132" s="88"/>
      <c r="D132" s="90"/>
      <c r="E132" s="90"/>
      <c r="F132" s="90"/>
    </row>
    <row r="133" spans="1:6">
      <c r="A133" s="88"/>
      <c r="B133" s="89"/>
      <c r="C133" s="88"/>
      <c r="D133" s="90"/>
      <c r="E133" s="90"/>
      <c r="F133" s="90"/>
    </row>
    <row r="134" spans="1:6">
      <c r="A134" s="88"/>
      <c r="B134" s="89"/>
      <c r="C134" s="88"/>
      <c r="D134" s="90"/>
      <c r="E134" s="90"/>
      <c r="F134" s="90"/>
    </row>
    <row r="135" spans="1:6">
      <c r="A135" s="88"/>
      <c r="B135" s="89"/>
      <c r="C135" s="88"/>
      <c r="D135" s="90"/>
      <c r="E135" s="90"/>
      <c r="F135" s="90"/>
    </row>
    <row r="136" spans="1:6">
      <c r="A136" s="88"/>
      <c r="B136" s="89"/>
      <c r="C136" s="88"/>
      <c r="D136" s="90"/>
      <c r="E136" s="90"/>
      <c r="F136" s="90"/>
    </row>
    <row r="137" spans="1:6">
      <c r="A137" s="88"/>
      <c r="B137" s="89"/>
      <c r="C137" s="88"/>
      <c r="D137" s="90"/>
      <c r="E137" s="90"/>
      <c r="F137" s="90"/>
    </row>
    <row r="138" spans="1:6">
      <c r="A138" s="88"/>
      <c r="B138" s="89"/>
      <c r="C138" s="88"/>
      <c r="D138" s="90"/>
      <c r="E138" s="90"/>
      <c r="F138" s="90"/>
    </row>
    <row r="139" spans="1:6">
      <c r="A139" s="88"/>
      <c r="B139" s="89"/>
      <c r="C139" s="88"/>
      <c r="D139" s="90"/>
      <c r="E139" s="90"/>
      <c r="F139" s="90"/>
    </row>
    <row r="140" spans="1:6">
      <c r="A140" s="88"/>
      <c r="B140" s="89"/>
      <c r="C140" s="88"/>
      <c r="D140" s="90"/>
      <c r="E140" s="90"/>
      <c r="F140" s="90"/>
    </row>
    <row r="141" spans="1:6">
      <c r="A141" s="88"/>
      <c r="B141" s="89"/>
      <c r="C141" s="88"/>
      <c r="D141" s="90"/>
      <c r="E141" s="90"/>
      <c r="F141" s="90"/>
    </row>
    <row r="142" spans="1:6">
      <c r="A142" s="88"/>
      <c r="B142" s="89"/>
      <c r="C142" s="88"/>
      <c r="D142" s="90"/>
      <c r="E142" s="90"/>
      <c r="F142" s="90"/>
    </row>
    <row r="143" spans="1:6">
      <c r="A143" s="88"/>
      <c r="B143" s="89"/>
      <c r="C143" s="88"/>
      <c r="D143" s="90"/>
      <c r="E143" s="90"/>
      <c r="F143" s="90"/>
    </row>
    <row r="144" spans="1:6">
      <c r="A144" s="88"/>
      <c r="B144" s="89"/>
      <c r="C144" s="88"/>
      <c r="D144" s="90"/>
      <c r="E144" s="90"/>
      <c r="F144" s="90"/>
    </row>
    <row r="145" spans="1:6">
      <c r="A145" s="88"/>
      <c r="B145" s="89"/>
      <c r="C145" s="88"/>
      <c r="D145" s="90"/>
      <c r="E145" s="90"/>
      <c r="F145" s="90"/>
    </row>
    <row r="146" spans="1:6">
      <c r="A146" s="88"/>
      <c r="B146" s="89"/>
      <c r="C146" s="88"/>
      <c r="D146" s="90"/>
      <c r="E146" s="90"/>
      <c r="F146" s="90"/>
    </row>
    <row r="147" spans="1:6">
      <c r="A147" s="88"/>
      <c r="B147" s="89"/>
      <c r="C147" s="88"/>
      <c r="D147" s="90"/>
      <c r="E147" s="90"/>
      <c r="F147" s="90"/>
    </row>
    <row r="148" spans="1:6">
      <c r="A148" s="88"/>
      <c r="B148" s="89"/>
      <c r="C148" s="88"/>
      <c r="D148" s="90"/>
      <c r="E148" s="90"/>
      <c r="F148" s="90"/>
    </row>
    <row r="149" spans="1:6">
      <c r="A149" s="88"/>
      <c r="B149" s="89"/>
      <c r="C149" s="88"/>
      <c r="D149" s="90"/>
      <c r="E149" s="90"/>
      <c r="F149" s="90"/>
    </row>
    <row r="150" spans="1:6">
      <c r="A150" s="88"/>
      <c r="B150" s="89"/>
      <c r="C150" s="88"/>
      <c r="D150" s="90"/>
      <c r="E150" s="90"/>
      <c r="F150" s="90"/>
    </row>
    <row r="151" spans="1:6">
      <c r="A151" s="88"/>
      <c r="B151" s="89"/>
      <c r="C151" s="88"/>
      <c r="D151" s="90"/>
      <c r="E151" s="90"/>
      <c r="F151" s="90"/>
    </row>
    <row r="152" spans="1:6">
      <c r="A152" s="88"/>
      <c r="B152" s="89"/>
      <c r="C152" s="88"/>
      <c r="D152" s="90"/>
      <c r="E152" s="90"/>
      <c r="F152" s="90"/>
    </row>
    <row r="153" spans="1:6">
      <c r="A153" s="88"/>
      <c r="B153" s="89"/>
      <c r="C153" s="88"/>
      <c r="D153" s="90"/>
      <c r="E153" s="90"/>
      <c r="F153" s="90"/>
    </row>
    <row r="154" spans="1:6">
      <c r="A154" s="88"/>
      <c r="B154" s="89"/>
      <c r="C154" s="88"/>
      <c r="D154" s="90"/>
      <c r="E154" s="90"/>
      <c r="F154" s="90"/>
    </row>
    <row r="155" spans="1:6">
      <c r="A155" s="88"/>
      <c r="B155" s="89"/>
      <c r="C155" s="88"/>
      <c r="D155" s="90"/>
      <c r="E155" s="90"/>
      <c r="F155" s="90"/>
    </row>
    <row r="156" spans="1:6">
      <c r="A156" s="88"/>
      <c r="B156" s="89"/>
      <c r="C156" s="88"/>
      <c r="D156" s="90"/>
      <c r="E156" s="90"/>
      <c r="F156" s="90"/>
    </row>
    <row r="157" spans="1:6">
      <c r="A157" s="88"/>
      <c r="B157" s="89"/>
      <c r="C157" s="88"/>
      <c r="D157" s="90"/>
      <c r="E157" s="90"/>
      <c r="F157" s="90"/>
    </row>
    <row r="158" spans="1:6">
      <c r="A158" s="88"/>
      <c r="B158" s="89"/>
      <c r="C158" s="88"/>
      <c r="D158" s="90"/>
      <c r="E158" s="90"/>
      <c r="F158" s="90"/>
    </row>
    <row r="159" spans="1:6">
      <c r="A159" s="88"/>
      <c r="B159" s="89"/>
      <c r="C159" s="88"/>
      <c r="D159" s="90"/>
      <c r="E159" s="90"/>
      <c r="F159" s="90"/>
    </row>
    <row r="160" spans="1:6">
      <c r="A160" s="88"/>
      <c r="B160" s="89"/>
      <c r="C160" s="88"/>
      <c r="D160" s="90"/>
      <c r="E160" s="90"/>
      <c r="F160" s="90"/>
    </row>
    <row r="161" spans="1:6">
      <c r="A161" s="88"/>
      <c r="B161" s="89"/>
      <c r="C161" s="88"/>
      <c r="D161" s="90"/>
      <c r="E161" s="90"/>
      <c r="F161" s="90"/>
    </row>
    <row r="162" spans="1:6">
      <c r="A162" s="88"/>
      <c r="B162" s="89"/>
      <c r="C162" s="88"/>
      <c r="D162" s="90"/>
      <c r="E162" s="90"/>
      <c r="F162" s="90"/>
    </row>
    <row r="163" spans="1:6">
      <c r="A163" s="88"/>
      <c r="B163" s="89"/>
      <c r="C163" s="88"/>
      <c r="D163" s="90"/>
      <c r="E163" s="90"/>
      <c r="F163" s="90"/>
    </row>
    <row r="164" spans="1:6">
      <c r="A164" s="88"/>
      <c r="B164" s="89"/>
      <c r="C164" s="88"/>
      <c r="D164" s="90"/>
      <c r="E164" s="90"/>
      <c r="F164" s="90"/>
    </row>
    <row r="165" spans="1:6">
      <c r="A165" s="88"/>
      <c r="B165" s="89"/>
      <c r="C165" s="88"/>
      <c r="D165" s="90"/>
      <c r="E165" s="90"/>
      <c r="F165" s="90"/>
    </row>
    <row r="166" spans="1:6">
      <c r="A166" s="88"/>
      <c r="B166" s="89"/>
      <c r="C166" s="88"/>
      <c r="D166" s="90"/>
      <c r="E166" s="90"/>
      <c r="F166" s="90"/>
    </row>
    <row r="167" spans="1:6">
      <c r="A167" s="88"/>
      <c r="B167" s="89"/>
      <c r="C167" s="88"/>
      <c r="D167" s="90"/>
      <c r="E167" s="90"/>
      <c r="F167" s="90"/>
    </row>
    <row r="168" spans="1:6">
      <c r="A168" s="88"/>
      <c r="B168" s="89"/>
      <c r="C168" s="88"/>
      <c r="D168" s="90"/>
      <c r="E168" s="90"/>
      <c r="F168" s="90"/>
    </row>
    <row r="169" spans="1:6">
      <c r="A169" s="88"/>
      <c r="B169" s="89"/>
      <c r="C169" s="88"/>
      <c r="D169" s="90"/>
      <c r="E169" s="90"/>
      <c r="F169" s="90"/>
    </row>
    <row r="170" spans="1:6">
      <c r="A170" s="88"/>
      <c r="B170" s="89"/>
      <c r="C170" s="88"/>
      <c r="D170" s="90"/>
      <c r="E170" s="90"/>
      <c r="F170" s="90"/>
    </row>
    <row r="171" spans="1:6">
      <c r="A171" s="88"/>
      <c r="B171" s="89"/>
      <c r="C171" s="88"/>
      <c r="D171" s="90"/>
      <c r="E171" s="90"/>
      <c r="F171" s="90"/>
    </row>
    <row r="172" spans="1:6">
      <c r="A172" s="88"/>
      <c r="B172" s="89"/>
      <c r="C172" s="88"/>
      <c r="D172" s="90"/>
      <c r="E172" s="90"/>
      <c r="F172" s="90"/>
    </row>
    <row r="173" spans="1:6">
      <c r="A173" s="88"/>
      <c r="B173" s="89"/>
      <c r="C173" s="88"/>
      <c r="D173" s="90"/>
      <c r="E173" s="90"/>
      <c r="F173" s="90"/>
    </row>
    <row r="174" spans="1:6">
      <c r="A174" s="88"/>
      <c r="B174" s="89"/>
      <c r="C174" s="88"/>
      <c r="D174" s="90"/>
      <c r="E174" s="90"/>
      <c r="F174" s="90"/>
    </row>
    <row r="175" spans="1:6">
      <c r="A175" s="88"/>
      <c r="B175" s="89"/>
      <c r="C175" s="88"/>
      <c r="D175" s="90"/>
      <c r="E175" s="90"/>
      <c r="F175" s="90"/>
    </row>
    <row r="176" spans="1:6">
      <c r="A176" s="88"/>
      <c r="B176" s="89"/>
      <c r="C176" s="88"/>
      <c r="D176" s="90"/>
      <c r="E176" s="90"/>
      <c r="F176" s="90"/>
    </row>
    <row r="177" spans="1:6">
      <c r="A177" s="88"/>
      <c r="B177" s="89"/>
      <c r="C177" s="88"/>
      <c r="D177" s="90"/>
      <c r="E177" s="90"/>
      <c r="F177" s="90"/>
    </row>
    <row r="178" spans="1:6">
      <c r="A178" s="88"/>
      <c r="B178" s="89"/>
      <c r="C178" s="88"/>
      <c r="D178" s="90"/>
      <c r="E178" s="90"/>
      <c r="F178" s="90"/>
    </row>
    <row r="179" spans="1:6">
      <c r="A179" s="88"/>
      <c r="B179" s="89"/>
      <c r="C179" s="88"/>
      <c r="D179" s="90"/>
      <c r="E179" s="90"/>
      <c r="F179" s="90"/>
    </row>
    <row r="180" spans="1:6">
      <c r="A180" s="88"/>
      <c r="B180" s="89"/>
      <c r="C180" s="88"/>
      <c r="D180" s="90"/>
      <c r="E180" s="90"/>
      <c r="F180" s="90"/>
    </row>
    <row r="181" spans="1:6">
      <c r="A181" s="88"/>
      <c r="B181" s="89"/>
      <c r="C181" s="88"/>
      <c r="D181" s="90"/>
      <c r="E181" s="90"/>
      <c r="F181" s="90"/>
    </row>
    <row r="182" spans="1:6">
      <c r="A182" s="93"/>
      <c r="B182" s="94"/>
      <c r="D182" s="95"/>
      <c r="E182" s="95"/>
      <c r="F182" s="95"/>
    </row>
    <row r="183" spans="1:6">
      <c r="A183" s="93"/>
      <c r="B183" s="94"/>
      <c r="D183" s="95"/>
      <c r="E183" s="95"/>
      <c r="F183" s="95"/>
    </row>
    <row r="184" spans="1:6">
      <c r="A184" s="93"/>
      <c r="B184" s="94"/>
      <c r="D184" s="95"/>
      <c r="E184" s="95"/>
      <c r="F184" s="95"/>
    </row>
    <row r="185" spans="1:6">
      <c r="A185" s="93"/>
      <c r="B185" s="94"/>
      <c r="D185" s="95"/>
      <c r="E185" s="95"/>
      <c r="F185" s="95"/>
    </row>
    <row r="186" spans="1:6">
      <c r="A186" s="93"/>
      <c r="B186" s="94"/>
      <c r="D186" s="95"/>
      <c r="E186" s="95"/>
      <c r="F186" s="95"/>
    </row>
    <row r="187" spans="1:6">
      <c r="A187" s="93"/>
      <c r="B187" s="94"/>
      <c r="D187" s="95"/>
      <c r="E187" s="95"/>
      <c r="F187" s="95"/>
    </row>
    <row r="188" spans="1:6">
      <c r="A188" s="93"/>
      <c r="B188" s="94"/>
      <c r="D188" s="95"/>
      <c r="E188" s="95"/>
      <c r="F188" s="95"/>
    </row>
    <row r="189" spans="1:6">
      <c r="A189" s="93"/>
      <c r="B189" s="94"/>
      <c r="D189" s="95"/>
      <c r="E189" s="95"/>
      <c r="F189" s="95"/>
    </row>
    <row r="190" spans="1:6">
      <c r="A190" s="93"/>
      <c r="B190" s="94"/>
      <c r="D190" s="95"/>
      <c r="E190" s="95"/>
      <c r="F190" s="95"/>
    </row>
    <row r="191" spans="1:6">
      <c r="A191" s="93"/>
      <c r="B191" s="94"/>
      <c r="D191" s="95"/>
      <c r="E191" s="95"/>
      <c r="F191" s="95"/>
    </row>
    <row r="192" spans="1:6">
      <c r="A192" s="93"/>
      <c r="B192" s="94"/>
      <c r="D192" s="95"/>
      <c r="E192" s="95"/>
      <c r="F192" s="95"/>
    </row>
    <row r="193" spans="1:6">
      <c r="A193" s="93"/>
      <c r="B193" s="94"/>
      <c r="D193" s="95"/>
      <c r="E193" s="95"/>
      <c r="F193" s="95"/>
    </row>
    <row r="194" spans="1:6">
      <c r="A194" s="93"/>
      <c r="B194" s="94"/>
      <c r="D194" s="95"/>
      <c r="E194" s="95"/>
      <c r="F194" s="95"/>
    </row>
    <row r="195" spans="1:6">
      <c r="A195" s="93"/>
      <c r="B195" s="94"/>
      <c r="D195" s="95"/>
      <c r="E195" s="95"/>
      <c r="F195" s="95"/>
    </row>
    <row r="196" spans="1:6">
      <c r="A196" s="93"/>
      <c r="B196" s="94"/>
      <c r="D196" s="95"/>
      <c r="E196" s="95"/>
      <c r="F196" s="95"/>
    </row>
    <row r="197" spans="1:6">
      <c r="A197" s="93"/>
      <c r="B197" s="94"/>
      <c r="D197" s="95"/>
      <c r="E197" s="95"/>
      <c r="F197" s="95"/>
    </row>
    <row r="198" spans="1:6">
      <c r="A198" s="93"/>
      <c r="B198" s="94"/>
      <c r="D198" s="95"/>
      <c r="E198" s="95"/>
      <c r="F198" s="95"/>
    </row>
    <row r="199" spans="1:6">
      <c r="A199" s="93"/>
      <c r="B199" s="94"/>
      <c r="D199" s="95"/>
      <c r="E199" s="95"/>
      <c r="F199" s="95"/>
    </row>
    <row r="200" spans="1:6">
      <c r="A200" s="93"/>
      <c r="B200" s="94"/>
      <c r="D200" s="95"/>
      <c r="E200" s="95"/>
      <c r="F200" s="95"/>
    </row>
    <row r="201" spans="1:6">
      <c r="A201" s="93"/>
      <c r="B201" s="94"/>
      <c r="D201" s="95"/>
      <c r="E201" s="95"/>
      <c r="F201" s="95"/>
    </row>
    <row r="202" spans="1:6">
      <c r="A202" s="93"/>
      <c r="B202" s="94"/>
      <c r="D202" s="95"/>
      <c r="E202" s="95"/>
      <c r="F202" s="95"/>
    </row>
    <row r="203" spans="1:6">
      <c r="A203" s="93"/>
      <c r="B203" s="94"/>
      <c r="D203" s="95"/>
      <c r="E203" s="95"/>
      <c r="F203" s="95"/>
    </row>
    <row r="204" spans="1:6">
      <c r="A204" s="93"/>
      <c r="B204" s="94"/>
      <c r="D204" s="95"/>
      <c r="E204" s="95"/>
      <c r="F204" s="95"/>
    </row>
    <row r="205" spans="1:6">
      <c r="A205" s="93"/>
      <c r="B205" s="94"/>
      <c r="D205" s="95"/>
      <c r="E205" s="95"/>
      <c r="F205" s="95"/>
    </row>
    <row r="206" spans="1:6">
      <c r="A206" s="93"/>
      <c r="B206" s="94"/>
      <c r="D206" s="95"/>
      <c r="E206" s="95"/>
      <c r="F206" s="95"/>
    </row>
    <row r="207" spans="1:6">
      <c r="A207" s="93"/>
      <c r="B207" s="94"/>
      <c r="D207" s="95"/>
      <c r="E207" s="95"/>
      <c r="F207" s="95"/>
    </row>
    <row r="208" spans="1:6">
      <c r="A208" s="93"/>
      <c r="B208" s="94"/>
      <c r="D208" s="95"/>
      <c r="E208" s="95"/>
      <c r="F208" s="95"/>
    </row>
    <row r="209" spans="1:6">
      <c r="A209" s="93"/>
      <c r="B209" s="94"/>
      <c r="D209" s="95"/>
      <c r="E209" s="95"/>
      <c r="F209" s="95"/>
    </row>
    <row r="210" spans="1:6">
      <c r="A210" s="93"/>
      <c r="B210" s="94"/>
      <c r="D210" s="95"/>
      <c r="E210" s="95"/>
      <c r="F210" s="95"/>
    </row>
    <row r="211" spans="1:6">
      <c r="A211" s="93"/>
      <c r="B211" s="94"/>
      <c r="D211" s="95"/>
      <c r="E211" s="95"/>
      <c r="F211" s="95"/>
    </row>
    <row r="212" spans="1:6">
      <c r="A212" s="93"/>
      <c r="B212" s="94"/>
      <c r="D212" s="95"/>
      <c r="E212" s="95"/>
      <c r="F212" s="95"/>
    </row>
    <row r="213" spans="1:6">
      <c r="A213" s="93"/>
      <c r="B213" s="94"/>
      <c r="D213" s="95"/>
      <c r="E213" s="95"/>
      <c r="F213" s="95"/>
    </row>
    <row r="214" spans="1:6">
      <c r="A214" s="93"/>
      <c r="B214" s="94"/>
      <c r="D214" s="95"/>
      <c r="E214" s="95"/>
      <c r="F214" s="95"/>
    </row>
    <row r="215" spans="1:6">
      <c r="A215" s="93"/>
      <c r="B215" s="94"/>
      <c r="D215" s="95"/>
      <c r="E215" s="95"/>
      <c r="F215" s="95"/>
    </row>
    <row r="216" spans="1:6">
      <c r="A216" s="93"/>
      <c r="B216" s="94"/>
      <c r="D216" s="95"/>
      <c r="E216" s="95"/>
      <c r="F216" s="95"/>
    </row>
    <row r="217" spans="1:6">
      <c r="A217" s="93"/>
      <c r="B217" s="94"/>
      <c r="D217" s="95"/>
      <c r="E217" s="95"/>
      <c r="F217" s="95"/>
    </row>
    <row r="218" spans="1:6">
      <c r="A218" s="93"/>
      <c r="B218" s="94"/>
      <c r="D218" s="95"/>
      <c r="E218" s="95"/>
      <c r="F218" s="95"/>
    </row>
    <row r="219" spans="1:6">
      <c r="A219" s="93"/>
      <c r="B219" s="94"/>
      <c r="D219" s="95"/>
      <c r="E219" s="95"/>
      <c r="F219" s="95"/>
    </row>
    <row r="220" spans="1:6">
      <c r="A220" s="93"/>
      <c r="B220" s="94"/>
      <c r="D220" s="95"/>
      <c r="E220" s="95"/>
      <c r="F220" s="95"/>
    </row>
    <row r="221" spans="1:6">
      <c r="A221" s="93"/>
      <c r="B221" s="94"/>
      <c r="D221" s="95"/>
      <c r="E221" s="95"/>
      <c r="F221" s="95"/>
    </row>
    <row r="222" spans="1:6">
      <c r="A222" s="93"/>
      <c r="B222" s="94"/>
      <c r="D222" s="95"/>
      <c r="E222" s="95"/>
      <c r="F222" s="95"/>
    </row>
    <row r="223" spans="1:6">
      <c r="A223" s="93"/>
      <c r="B223" s="94"/>
      <c r="D223" s="95"/>
      <c r="E223" s="95"/>
      <c r="F223" s="95"/>
    </row>
    <row r="224" spans="1:6">
      <c r="A224" s="93"/>
      <c r="B224" s="94"/>
      <c r="D224" s="95"/>
      <c r="E224" s="95"/>
      <c r="F224" s="95"/>
    </row>
    <row r="225" spans="1:6">
      <c r="A225" s="93"/>
      <c r="B225" s="94"/>
      <c r="D225" s="95"/>
      <c r="E225" s="95"/>
      <c r="F225" s="95"/>
    </row>
    <row r="226" spans="1:6">
      <c r="A226" s="93"/>
      <c r="B226" s="94"/>
      <c r="D226" s="95"/>
      <c r="E226" s="95"/>
      <c r="F226" s="95"/>
    </row>
    <row r="227" spans="1:6">
      <c r="A227" s="93"/>
      <c r="B227" s="94"/>
      <c r="D227" s="95"/>
      <c r="E227" s="95"/>
      <c r="F227" s="95"/>
    </row>
    <row r="228" spans="1:6">
      <c r="A228" s="93"/>
      <c r="B228" s="94"/>
      <c r="D228" s="95"/>
      <c r="E228" s="95"/>
      <c r="F228" s="95"/>
    </row>
    <row r="229" spans="1:6">
      <c r="A229" s="93"/>
      <c r="B229" s="94"/>
      <c r="D229" s="95"/>
      <c r="E229" s="95"/>
      <c r="F229" s="95"/>
    </row>
    <row r="230" spans="1:6">
      <c r="A230" s="93"/>
      <c r="B230" s="94"/>
      <c r="D230" s="95"/>
      <c r="E230" s="95"/>
      <c r="F230" s="95"/>
    </row>
    <row r="231" spans="1:6">
      <c r="A231" s="93"/>
      <c r="B231" s="94"/>
      <c r="D231" s="95"/>
      <c r="E231" s="95"/>
      <c r="F231" s="95"/>
    </row>
    <row r="232" spans="1:6">
      <c r="A232" s="93"/>
      <c r="B232" s="94"/>
      <c r="D232" s="95"/>
      <c r="E232" s="95"/>
      <c r="F232" s="95"/>
    </row>
    <row r="233" spans="1:6">
      <c r="A233" s="93"/>
      <c r="B233" s="94"/>
      <c r="D233" s="95"/>
      <c r="E233" s="95"/>
      <c r="F233" s="95"/>
    </row>
    <row r="234" spans="1:6">
      <c r="A234" s="93"/>
      <c r="B234" s="94"/>
      <c r="D234" s="95"/>
      <c r="E234" s="95"/>
      <c r="F234" s="95"/>
    </row>
    <row r="235" spans="1:6">
      <c r="A235" s="93"/>
      <c r="B235" s="94"/>
      <c r="D235" s="95"/>
      <c r="E235" s="95"/>
      <c r="F235" s="95"/>
    </row>
    <row r="236" spans="1:6">
      <c r="A236" s="93"/>
      <c r="B236" s="94"/>
      <c r="D236" s="95"/>
      <c r="E236" s="95"/>
      <c r="F236" s="95"/>
    </row>
    <row r="237" spans="1:6">
      <c r="A237" s="93"/>
      <c r="B237" s="94"/>
      <c r="D237" s="95"/>
      <c r="E237" s="95"/>
      <c r="F237" s="95"/>
    </row>
    <row r="238" spans="1:6">
      <c r="A238" s="93"/>
      <c r="B238" s="94"/>
      <c r="D238" s="95"/>
      <c r="E238" s="95"/>
      <c r="F238" s="95"/>
    </row>
    <row r="239" spans="1:6">
      <c r="A239" s="93"/>
      <c r="B239" s="94"/>
      <c r="D239" s="95"/>
      <c r="E239" s="95"/>
      <c r="F239" s="95"/>
    </row>
    <row r="240" spans="1:6">
      <c r="A240" s="93"/>
      <c r="B240" s="94"/>
      <c r="D240" s="95"/>
      <c r="E240" s="95"/>
      <c r="F240" s="95"/>
    </row>
    <row r="241" spans="1:6">
      <c r="A241" s="93"/>
      <c r="B241" s="94"/>
      <c r="D241" s="95"/>
      <c r="E241" s="95"/>
      <c r="F241" s="95"/>
    </row>
    <row r="242" spans="1:6">
      <c r="A242" s="93"/>
      <c r="B242" s="94"/>
      <c r="D242" s="95"/>
      <c r="E242" s="95"/>
      <c r="F242" s="95"/>
    </row>
    <row r="243" spans="1:6">
      <c r="A243" s="93"/>
      <c r="B243" s="94"/>
      <c r="D243" s="95"/>
      <c r="E243" s="95"/>
      <c r="F243" s="95"/>
    </row>
    <row r="244" spans="1:6">
      <c r="A244" s="93"/>
      <c r="B244" s="94"/>
      <c r="D244" s="95"/>
      <c r="E244" s="95"/>
      <c r="F244" s="95"/>
    </row>
    <row r="245" spans="1:6">
      <c r="A245" s="93"/>
      <c r="B245" s="94"/>
      <c r="D245" s="95"/>
      <c r="E245" s="95"/>
      <c r="F245" s="95"/>
    </row>
    <row r="246" spans="1:6">
      <c r="A246" s="93"/>
      <c r="B246" s="94"/>
      <c r="D246" s="95"/>
      <c r="E246" s="95"/>
      <c r="F246" s="95"/>
    </row>
    <row r="247" spans="1:6">
      <c r="A247" s="93"/>
      <c r="B247" s="94"/>
      <c r="D247" s="95"/>
      <c r="E247" s="95"/>
      <c r="F247" s="95"/>
    </row>
    <row r="248" spans="1:6">
      <c r="A248" s="93"/>
      <c r="B248" s="94"/>
      <c r="D248" s="95"/>
      <c r="E248" s="95"/>
      <c r="F248" s="95"/>
    </row>
    <row r="249" spans="1:6">
      <c r="A249" s="93"/>
      <c r="B249" s="94"/>
      <c r="D249" s="95"/>
      <c r="E249" s="95"/>
      <c r="F249" s="95"/>
    </row>
    <row r="250" spans="1:6">
      <c r="A250" s="93"/>
      <c r="B250" s="94"/>
      <c r="D250" s="95"/>
      <c r="E250" s="95"/>
      <c r="F250" s="95"/>
    </row>
    <row r="251" spans="1:6">
      <c r="A251" s="93"/>
      <c r="B251" s="94"/>
      <c r="D251" s="95"/>
      <c r="E251" s="95"/>
      <c r="F251" s="95"/>
    </row>
    <row r="252" spans="1:6">
      <c r="A252" s="93"/>
      <c r="B252" s="94"/>
      <c r="D252" s="95"/>
      <c r="E252" s="95"/>
      <c r="F252" s="95"/>
    </row>
    <row r="253" spans="1:6">
      <c r="A253" s="93"/>
      <c r="B253" s="94"/>
      <c r="D253" s="95"/>
      <c r="E253" s="95"/>
      <c r="F253" s="95"/>
    </row>
    <row r="254" spans="1:6">
      <c r="A254" s="93"/>
      <c r="B254" s="94"/>
      <c r="D254" s="95"/>
      <c r="E254" s="95"/>
      <c r="F254" s="95"/>
    </row>
    <row r="255" spans="1:6">
      <c r="A255" s="93"/>
      <c r="B255" s="94"/>
      <c r="D255" s="95"/>
      <c r="E255" s="95"/>
      <c r="F255" s="95"/>
    </row>
    <row r="256" spans="1:6">
      <c r="A256" s="93"/>
      <c r="B256" s="94"/>
      <c r="D256" s="95"/>
      <c r="E256" s="95"/>
      <c r="F256" s="95"/>
    </row>
    <row r="257" spans="1:6">
      <c r="A257" s="93"/>
      <c r="B257" s="94"/>
      <c r="D257" s="95"/>
      <c r="E257" s="95"/>
      <c r="F257" s="95"/>
    </row>
    <row r="258" spans="1:6">
      <c r="A258" s="93"/>
      <c r="B258" s="94"/>
      <c r="D258" s="95"/>
      <c r="E258" s="95"/>
      <c r="F258" s="95"/>
    </row>
    <row r="259" spans="1:6">
      <c r="A259" s="93"/>
      <c r="B259" s="94"/>
      <c r="D259" s="95"/>
      <c r="E259" s="95"/>
      <c r="F259" s="95"/>
    </row>
    <row r="260" spans="1:6">
      <c r="A260" s="93"/>
      <c r="B260" s="94"/>
      <c r="D260" s="95"/>
      <c r="E260" s="95"/>
      <c r="F260" s="95"/>
    </row>
    <row r="261" spans="1:6">
      <c r="A261" s="93"/>
      <c r="B261" s="94"/>
      <c r="D261" s="95"/>
      <c r="E261" s="95"/>
      <c r="F261" s="95"/>
    </row>
    <row r="262" spans="1:6">
      <c r="A262" s="93"/>
      <c r="B262" s="94"/>
      <c r="D262" s="95"/>
      <c r="E262" s="95"/>
      <c r="F262" s="95"/>
    </row>
    <row r="263" spans="1:6">
      <c r="A263" s="93"/>
      <c r="B263" s="94"/>
      <c r="D263" s="95"/>
      <c r="E263" s="95"/>
      <c r="F263" s="95"/>
    </row>
    <row r="264" spans="1:6">
      <c r="A264" s="93"/>
      <c r="B264" s="94"/>
      <c r="D264" s="95"/>
      <c r="E264" s="95"/>
      <c r="F264" s="95"/>
    </row>
    <row r="265" spans="1:6">
      <c r="A265" s="93"/>
      <c r="B265" s="94"/>
      <c r="D265" s="95"/>
      <c r="E265" s="95"/>
      <c r="F265" s="95"/>
    </row>
    <row r="266" spans="1:6">
      <c r="A266" s="93"/>
      <c r="B266" s="94"/>
      <c r="D266" s="95"/>
      <c r="E266" s="95"/>
      <c r="F266" s="95"/>
    </row>
    <row r="267" spans="1:6">
      <c r="A267" s="93"/>
      <c r="B267" s="94"/>
      <c r="D267" s="95"/>
      <c r="E267" s="95"/>
      <c r="F267" s="95"/>
    </row>
    <row r="268" spans="1:6">
      <c r="A268" s="93"/>
      <c r="B268" s="94"/>
      <c r="D268" s="95"/>
      <c r="E268" s="95"/>
      <c r="F268" s="95"/>
    </row>
    <row r="269" spans="1:6">
      <c r="A269" s="93"/>
      <c r="B269" s="94"/>
    </row>
    <row r="270" spans="1:6">
      <c r="A270" s="93"/>
      <c r="B270" s="94"/>
    </row>
    <row r="271" spans="1:6">
      <c r="A271" s="93"/>
      <c r="B271" s="94"/>
    </row>
    <row r="272" spans="1:6">
      <c r="A272" s="93"/>
      <c r="B272" s="94"/>
    </row>
    <row r="273" spans="1:2">
      <c r="A273" s="93"/>
      <c r="B273" s="94"/>
    </row>
    <row r="274" spans="1:2">
      <c r="A274" s="93"/>
      <c r="B274" s="94"/>
    </row>
    <row r="275" spans="1:2">
      <c r="A275" s="93"/>
      <c r="B275" s="94"/>
    </row>
    <row r="276" spans="1:2">
      <c r="A276" s="93"/>
      <c r="B276" s="94"/>
    </row>
    <row r="277" spans="1:2">
      <c r="A277" s="93"/>
      <c r="B277" s="94"/>
    </row>
    <row r="278" spans="1:2">
      <c r="A278" s="93"/>
      <c r="B278" s="94"/>
    </row>
    <row r="279" spans="1:2">
      <c r="A279" s="93"/>
      <c r="B279" s="94"/>
    </row>
    <row r="280" spans="1:2">
      <c r="A280" s="93"/>
      <c r="B280" s="94"/>
    </row>
    <row r="281" spans="1:2">
      <c r="A281" s="93"/>
      <c r="B281" s="94"/>
    </row>
    <row r="282" spans="1:2">
      <c r="A282" s="93"/>
      <c r="B282" s="94"/>
    </row>
    <row r="283" spans="1:2">
      <c r="A283" s="93"/>
      <c r="B283" s="94"/>
    </row>
    <row r="284" spans="1:2">
      <c r="A284" s="93"/>
      <c r="B284" s="94"/>
    </row>
    <row r="285" spans="1:2">
      <c r="A285" s="93"/>
      <c r="B285" s="94"/>
    </row>
    <row r="286" spans="1:2">
      <c r="A286" s="93"/>
      <c r="B286" s="94"/>
    </row>
    <row r="287" spans="1:2">
      <c r="A287" s="93"/>
      <c r="B287" s="94"/>
    </row>
    <row r="288" spans="1:2">
      <c r="A288" s="93"/>
      <c r="B288" s="94"/>
    </row>
    <row r="289" spans="1:2">
      <c r="A289" s="93"/>
      <c r="B289" s="94"/>
    </row>
    <row r="290" spans="1:2">
      <c r="A290" s="93"/>
      <c r="B290" s="94"/>
    </row>
    <row r="291" spans="1:2">
      <c r="A291" s="93"/>
      <c r="B291" s="94"/>
    </row>
    <row r="292" spans="1:2">
      <c r="A292" s="93"/>
      <c r="B292" s="94"/>
    </row>
    <row r="293" spans="1:2">
      <c r="A293" s="93"/>
      <c r="B293" s="94"/>
    </row>
    <row r="294" spans="1:2">
      <c r="A294" s="93"/>
      <c r="B294" s="94"/>
    </row>
    <row r="295" spans="1:2">
      <c r="A295" s="93"/>
      <c r="B295" s="94"/>
    </row>
    <row r="296" spans="1:2">
      <c r="A296" s="93"/>
      <c r="B296" s="94"/>
    </row>
    <row r="297" spans="1:2">
      <c r="A297" s="93"/>
      <c r="B297" s="94"/>
    </row>
    <row r="298" spans="1:2">
      <c r="A298" s="93"/>
      <c r="B298" s="94"/>
    </row>
    <row r="299" spans="1:2">
      <c r="A299" s="93"/>
      <c r="B299" s="94"/>
    </row>
    <row r="300" spans="1:2">
      <c r="A300" s="93"/>
      <c r="B300" s="94"/>
    </row>
    <row r="301" spans="1:2">
      <c r="A301" s="93"/>
      <c r="B301" s="94"/>
    </row>
    <row r="302" spans="1:2">
      <c r="A302" s="93"/>
      <c r="B302" s="94"/>
    </row>
    <row r="303" spans="1:2">
      <c r="A303" s="93"/>
      <c r="B303" s="94"/>
    </row>
    <row r="304" spans="1:2">
      <c r="A304" s="93"/>
      <c r="B304" s="94"/>
    </row>
    <row r="305" spans="1:2">
      <c r="A305" s="93"/>
      <c r="B305" s="94"/>
    </row>
    <row r="306" spans="1:2">
      <c r="A306" s="93"/>
      <c r="B306" s="94"/>
    </row>
    <row r="307" spans="1:2">
      <c r="A307" s="93"/>
      <c r="B307" s="94"/>
    </row>
    <row r="308" spans="1:2">
      <c r="A308" s="93"/>
      <c r="B308" s="94"/>
    </row>
    <row r="309" spans="1:2">
      <c r="A309" s="93"/>
      <c r="B309" s="94"/>
    </row>
    <row r="310" spans="1:2">
      <c r="A310" s="93"/>
      <c r="B310" s="94"/>
    </row>
    <row r="311" spans="1:2">
      <c r="A311" s="93"/>
      <c r="B311" s="94"/>
    </row>
    <row r="312" spans="1:2">
      <c r="A312" s="93"/>
      <c r="B312" s="94"/>
    </row>
    <row r="313" spans="1:2">
      <c r="A313" s="93"/>
      <c r="B313" s="94"/>
    </row>
    <row r="314" spans="1:2">
      <c r="A314" s="93"/>
      <c r="B314" s="94"/>
    </row>
    <row r="315" spans="1:2">
      <c r="A315" s="93"/>
      <c r="B315" s="94"/>
    </row>
    <row r="316" spans="1:2">
      <c r="A316" s="93"/>
      <c r="B316" s="94"/>
    </row>
    <row r="317" spans="1:2">
      <c r="A317" s="93"/>
      <c r="B317" s="94"/>
    </row>
    <row r="318" spans="1:2">
      <c r="A318" s="93"/>
      <c r="B318" s="94"/>
    </row>
    <row r="319" spans="1:2">
      <c r="A319" s="93"/>
      <c r="B319" s="94"/>
    </row>
    <row r="320" spans="1:2">
      <c r="A320" s="93"/>
      <c r="B320" s="94"/>
    </row>
    <row r="321" spans="1:2">
      <c r="A321" s="93"/>
      <c r="B321" s="94"/>
    </row>
    <row r="322" spans="1:2">
      <c r="A322" s="93"/>
      <c r="B322" s="94"/>
    </row>
    <row r="323" spans="1:2">
      <c r="A323" s="93"/>
      <c r="B323" s="94"/>
    </row>
    <row r="324" spans="1:2">
      <c r="A324" s="93"/>
      <c r="B324" s="94"/>
    </row>
    <row r="325" spans="1:2">
      <c r="A325" s="93"/>
      <c r="B325" s="94"/>
    </row>
    <row r="326" spans="1:2">
      <c r="A326" s="93"/>
      <c r="B326" s="94"/>
    </row>
    <row r="327" spans="1:2">
      <c r="A327" s="93"/>
      <c r="B327" s="94"/>
    </row>
    <row r="328" spans="1:2">
      <c r="A328" s="93"/>
      <c r="B328" s="94"/>
    </row>
    <row r="329" spans="1:2">
      <c r="A329" s="93"/>
      <c r="B329" s="94"/>
    </row>
    <row r="330" spans="1:2">
      <c r="A330" s="93"/>
      <c r="B330" s="94"/>
    </row>
    <row r="331" spans="1:2">
      <c r="A331" s="93"/>
      <c r="B331" s="94"/>
    </row>
    <row r="332" spans="1:2">
      <c r="A332" s="93"/>
      <c r="B332" s="94"/>
    </row>
    <row r="333" spans="1:2">
      <c r="A333" s="93"/>
      <c r="B333" s="94"/>
    </row>
    <row r="334" spans="1:2">
      <c r="A334" s="93"/>
      <c r="B334" s="94"/>
    </row>
    <row r="335" spans="1:2">
      <c r="A335" s="93"/>
      <c r="B335" s="94"/>
    </row>
    <row r="336" spans="1:2">
      <c r="A336" s="93"/>
      <c r="B336" s="94"/>
    </row>
    <row r="337" spans="1:2">
      <c r="A337" s="93"/>
      <c r="B337" s="94"/>
    </row>
    <row r="338" spans="1:2">
      <c r="A338" s="93"/>
      <c r="B338" s="94"/>
    </row>
    <row r="339" spans="1:2">
      <c r="A339" s="93"/>
      <c r="B339" s="94"/>
    </row>
    <row r="340" spans="1:2">
      <c r="A340" s="93"/>
      <c r="B340" s="94"/>
    </row>
    <row r="341" spans="1:2">
      <c r="A341" s="93"/>
      <c r="B341" s="94"/>
    </row>
    <row r="342" spans="1:2">
      <c r="A342" s="93"/>
      <c r="B342" s="94"/>
    </row>
    <row r="343" spans="1:2">
      <c r="A343" s="93"/>
      <c r="B343" s="94"/>
    </row>
    <row r="344" spans="1:2">
      <c r="A344" s="93"/>
      <c r="B344" s="94"/>
    </row>
    <row r="345" spans="1:2">
      <c r="A345" s="93"/>
      <c r="B345" s="94"/>
    </row>
    <row r="346" spans="1:2">
      <c r="A346" s="93"/>
      <c r="B346" s="94"/>
    </row>
    <row r="347" spans="1:2">
      <c r="A347" s="93"/>
      <c r="B347" s="94"/>
    </row>
    <row r="348" spans="1:2">
      <c r="A348" s="93"/>
      <c r="B348" s="94"/>
    </row>
    <row r="349" spans="1:2">
      <c r="A349" s="93"/>
      <c r="B349" s="94"/>
    </row>
    <row r="350" spans="1:2">
      <c r="A350" s="93"/>
      <c r="B350" s="94"/>
    </row>
    <row r="351" spans="1:2">
      <c r="A351" s="93"/>
      <c r="B351" s="94"/>
    </row>
    <row r="352" spans="1:2">
      <c r="A352" s="93"/>
      <c r="B352" s="94"/>
    </row>
    <row r="353" spans="1:2">
      <c r="A353" s="93"/>
      <c r="B353" s="94"/>
    </row>
    <row r="354" spans="1:2">
      <c r="A354" s="93"/>
      <c r="B354" s="94"/>
    </row>
    <row r="355" spans="1:2">
      <c r="A355" s="93"/>
      <c r="B355" s="94"/>
    </row>
    <row r="356" spans="1:2">
      <c r="A356" s="93"/>
      <c r="B356" s="94"/>
    </row>
    <row r="357" spans="1:2">
      <c r="A357" s="93"/>
      <c r="B357" s="94"/>
    </row>
    <row r="358" spans="1:2">
      <c r="A358" s="93"/>
      <c r="B358" s="94"/>
    </row>
    <row r="359" spans="1:2">
      <c r="A359" s="93"/>
      <c r="B359" s="94"/>
    </row>
    <row r="360" spans="1:2">
      <c r="A360" s="93"/>
      <c r="B360" s="94"/>
    </row>
    <row r="361" spans="1:2">
      <c r="A361" s="93"/>
      <c r="B361" s="94"/>
    </row>
    <row r="362" spans="1:2">
      <c r="A362" s="93"/>
      <c r="B362" s="94"/>
    </row>
    <row r="363" spans="1:2">
      <c r="A363" s="93"/>
      <c r="B363" s="94"/>
    </row>
    <row r="364" spans="1:2">
      <c r="A364" s="93"/>
      <c r="B364" s="94"/>
    </row>
    <row r="365" spans="1:2">
      <c r="A365" s="93"/>
      <c r="B365" s="94"/>
    </row>
    <row r="366" spans="1:2">
      <c r="A366" s="93"/>
      <c r="B366" s="94"/>
    </row>
    <row r="367" spans="1:2">
      <c r="A367" s="93"/>
      <c r="B367" s="94"/>
    </row>
    <row r="368" spans="1:2">
      <c r="A368" s="93"/>
      <c r="B368" s="94"/>
    </row>
    <row r="369" spans="1:2">
      <c r="A369" s="93"/>
      <c r="B369" s="94"/>
    </row>
    <row r="370" spans="1:2">
      <c r="A370" s="93"/>
      <c r="B370" s="94"/>
    </row>
    <row r="371" spans="1:2">
      <c r="A371" s="93"/>
      <c r="B371" s="94"/>
    </row>
    <row r="372" spans="1:2">
      <c r="A372" s="93"/>
      <c r="B372" s="94"/>
    </row>
    <row r="373" spans="1:2">
      <c r="A373" s="93"/>
      <c r="B373" s="94"/>
    </row>
    <row r="374" spans="1:2">
      <c r="A374" s="93"/>
      <c r="B374" s="94"/>
    </row>
    <row r="375" spans="1:2">
      <c r="A375" s="93"/>
      <c r="B375" s="94"/>
    </row>
    <row r="376" spans="1:2">
      <c r="A376" s="93"/>
      <c r="B376" s="94"/>
    </row>
    <row r="377" spans="1:2">
      <c r="A377" s="93"/>
      <c r="B377" s="94"/>
    </row>
    <row r="378" spans="1:2">
      <c r="A378" s="93"/>
      <c r="B378" s="94"/>
    </row>
    <row r="379" spans="1:2">
      <c r="A379" s="93"/>
      <c r="B379" s="94"/>
    </row>
    <row r="380" spans="1:2">
      <c r="A380" s="93"/>
      <c r="B380" s="94"/>
    </row>
    <row r="381" spans="1:2">
      <c r="A381" s="93"/>
      <c r="B381" s="94"/>
    </row>
    <row r="382" spans="1:2">
      <c r="A382" s="93"/>
      <c r="B382" s="94"/>
    </row>
    <row r="383" spans="1:2">
      <c r="A383" s="93"/>
      <c r="B383" s="94"/>
    </row>
    <row r="384" spans="1:2">
      <c r="A384" s="93"/>
      <c r="B384" s="94"/>
    </row>
    <row r="385" spans="1:2">
      <c r="A385" s="93"/>
      <c r="B385" s="94"/>
    </row>
    <row r="386" spans="1:2">
      <c r="A386" s="93"/>
      <c r="B386" s="94"/>
    </row>
    <row r="387" spans="1:2">
      <c r="A387" s="93"/>
      <c r="B387" s="94"/>
    </row>
    <row r="388" spans="1:2">
      <c r="A388" s="93"/>
      <c r="B388" s="94"/>
    </row>
    <row r="389" spans="1:2">
      <c r="A389" s="93"/>
      <c r="B389" s="94"/>
    </row>
    <row r="390" spans="1:2">
      <c r="A390" s="93"/>
      <c r="B390" s="94"/>
    </row>
    <row r="391" spans="1:2">
      <c r="A391" s="93"/>
      <c r="B391" s="94"/>
    </row>
    <row r="392" spans="1:2">
      <c r="A392" s="93"/>
      <c r="B392" s="94"/>
    </row>
    <row r="393" spans="1:2">
      <c r="A393" s="93"/>
      <c r="B393" s="94"/>
    </row>
    <row r="394" spans="1:2">
      <c r="A394" s="93"/>
      <c r="B394" s="94"/>
    </row>
    <row r="395" spans="1:2">
      <c r="A395" s="93"/>
      <c r="B395" s="94"/>
    </row>
    <row r="396" spans="1:2">
      <c r="A396" s="93"/>
      <c r="B396" s="94"/>
    </row>
    <row r="397" spans="1:2">
      <c r="A397" s="93"/>
      <c r="B397" s="94"/>
    </row>
    <row r="398" spans="1:2">
      <c r="A398" s="93"/>
      <c r="B398" s="94"/>
    </row>
    <row r="399" spans="1:2">
      <c r="A399" s="93"/>
      <c r="B399" s="94"/>
    </row>
    <row r="400" spans="1:2">
      <c r="A400" s="93"/>
      <c r="B400" s="94"/>
    </row>
    <row r="401" spans="1:2">
      <c r="A401" s="93"/>
      <c r="B401" s="94"/>
    </row>
    <row r="402" spans="1:2">
      <c r="A402" s="93"/>
      <c r="B402" s="94"/>
    </row>
    <row r="403" spans="1:2">
      <c r="A403" s="93"/>
      <c r="B403" s="94"/>
    </row>
    <row r="404" spans="1:2">
      <c r="A404" s="93"/>
      <c r="B404" s="94"/>
    </row>
    <row r="405" spans="1:2">
      <c r="A405" s="93"/>
      <c r="B405" s="94"/>
    </row>
    <row r="406" spans="1:2">
      <c r="A406" s="93"/>
      <c r="B406" s="94"/>
    </row>
    <row r="407" spans="1:2">
      <c r="A407" s="93"/>
      <c r="B407" s="94"/>
    </row>
    <row r="408" spans="1:2">
      <c r="A408" s="93"/>
      <c r="B408" s="94"/>
    </row>
    <row r="409" spans="1:2">
      <c r="A409" s="93"/>
      <c r="B409" s="94"/>
    </row>
    <row r="410" spans="1:2">
      <c r="A410" s="93"/>
      <c r="B410" s="94"/>
    </row>
    <row r="411" spans="1:2">
      <c r="A411" s="93"/>
      <c r="B411" s="94"/>
    </row>
    <row r="412" spans="1:2">
      <c r="A412" s="93"/>
      <c r="B412" s="94"/>
    </row>
    <row r="413" spans="1:2">
      <c r="A413" s="93"/>
      <c r="B413" s="94"/>
    </row>
    <row r="414" spans="1:2">
      <c r="A414" s="93"/>
      <c r="B414" s="94"/>
    </row>
    <row r="415" spans="1:2">
      <c r="A415" s="93"/>
      <c r="B415" s="94"/>
    </row>
    <row r="416" spans="1:2">
      <c r="A416" s="93"/>
      <c r="B416" s="94"/>
    </row>
    <row r="417" spans="1:2">
      <c r="A417" s="93"/>
      <c r="B417" s="94"/>
    </row>
    <row r="418" spans="1:2">
      <c r="A418" s="93"/>
      <c r="B418" s="94"/>
    </row>
    <row r="419" spans="1:2">
      <c r="A419" s="93"/>
      <c r="B419" s="94"/>
    </row>
    <row r="420" spans="1:2">
      <c r="A420" s="93"/>
      <c r="B420" s="94"/>
    </row>
    <row r="421" spans="1:2">
      <c r="A421" s="93"/>
      <c r="B421" s="94"/>
    </row>
    <row r="422" spans="1:2">
      <c r="A422" s="93"/>
      <c r="B422" s="94"/>
    </row>
    <row r="423" spans="1:2">
      <c r="A423" s="93"/>
      <c r="B423" s="94"/>
    </row>
    <row r="424" spans="1:2">
      <c r="A424" s="93"/>
      <c r="B424" s="94"/>
    </row>
    <row r="425" spans="1:2">
      <c r="A425" s="93"/>
      <c r="B425" s="94"/>
    </row>
    <row r="426" spans="1:2">
      <c r="A426" s="93"/>
      <c r="B426" s="94"/>
    </row>
    <row r="427" spans="1:2">
      <c r="A427" s="93"/>
      <c r="B427" s="94"/>
    </row>
    <row r="428" spans="1:2">
      <c r="A428" s="93"/>
      <c r="B428" s="94"/>
    </row>
    <row r="429" spans="1:2">
      <c r="A429" s="93"/>
      <c r="B429" s="94"/>
    </row>
    <row r="430" spans="1:2">
      <c r="A430" s="93"/>
      <c r="B430" s="94"/>
    </row>
    <row r="431" spans="1:2">
      <c r="A431" s="93"/>
      <c r="B431" s="94"/>
    </row>
    <row r="432" spans="1:2">
      <c r="A432" s="93"/>
      <c r="B432" s="94"/>
    </row>
    <row r="433" spans="1:2">
      <c r="A433" s="93"/>
      <c r="B433" s="94"/>
    </row>
    <row r="434" spans="1:2">
      <c r="A434" s="93"/>
      <c r="B434" s="94"/>
    </row>
    <row r="435" spans="1:2">
      <c r="A435" s="93"/>
      <c r="B435" s="94"/>
    </row>
    <row r="436" spans="1:2">
      <c r="A436" s="93"/>
      <c r="B436" s="94"/>
    </row>
    <row r="437" spans="1:2">
      <c r="A437" s="93"/>
      <c r="B437" s="94"/>
    </row>
    <row r="438" spans="1:2">
      <c r="A438" s="93"/>
      <c r="B438" s="94"/>
    </row>
    <row r="439" spans="1:2">
      <c r="A439" s="93"/>
      <c r="B439" s="94"/>
    </row>
    <row r="440" spans="1:2">
      <c r="A440" s="93"/>
      <c r="B440" s="94"/>
    </row>
    <row r="441" spans="1:2">
      <c r="A441" s="93"/>
      <c r="B441" s="94"/>
    </row>
    <row r="442" spans="1:2">
      <c r="A442" s="93"/>
      <c r="B442" s="94"/>
    </row>
    <row r="443" spans="1:2">
      <c r="A443" s="93"/>
      <c r="B443" s="94"/>
    </row>
    <row r="444" spans="1:2">
      <c r="A444" s="93"/>
      <c r="B444" s="94"/>
    </row>
    <row r="445" spans="1:2">
      <c r="A445" s="93"/>
      <c r="B445" s="94"/>
    </row>
    <row r="446" spans="1:2">
      <c r="A446" s="93"/>
      <c r="B446" s="94"/>
    </row>
    <row r="447" spans="1:2">
      <c r="A447" s="93"/>
      <c r="B447" s="94"/>
    </row>
    <row r="448" spans="1:2">
      <c r="A448" s="93"/>
      <c r="B448" s="94"/>
    </row>
    <row r="449" spans="1:2">
      <c r="A449" s="93"/>
      <c r="B449" s="94"/>
    </row>
    <row r="450" spans="1:2">
      <c r="A450" s="93"/>
      <c r="B450" s="94"/>
    </row>
    <row r="451" spans="1:2">
      <c r="A451" s="93"/>
      <c r="B451" s="94"/>
    </row>
    <row r="452" spans="1:2">
      <c r="A452" s="93"/>
      <c r="B452" s="94"/>
    </row>
    <row r="453" spans="1:2">
      <c r="A453" s="93"/>
      <c r="B453" s="94"/>
    </row>
    <row r="454" spans="1:2">
      <c r="A454" s="93"/>
      <c r="B454" s="94"/>
    </row>
    <row r="455" spans="1:2">
      <c r="A455" s="93"/>
      <c r="B455" s="94"/>
    </row>
    <row r="456" spans="1:2">
      <c r="A456" s="93"/>
      <c r="B456" s="94"/>
    </row>
    <row r="457" spans="1:2">
      <c r="A457" s="93"/>
      <c r="B457" s="94"/>
    </row>
    <row r="458" spans="1:2">
      <c r="A458" s="93"/>
      <c r="B458" s="94"/>
    </row>
    <row r="459" spans="1:2">
      <c r="A459" s="93"/>
      <c r="B459" s="94"/>
    </row>
    <row r="460" spans="1:2">
      <c r="A460" s="93"/>
      <c r="B460" s="94"/>
    </row>
    <row r="461" spans="1:2">
      <c r="A461" s="93"/>
      <c r="B461" s="94"/>
    </row>
    <row r="462" spans="1:2">
      <c r="A462" s="93"/>
      <c r="B462" s="94"/>
    </row>
    <row r="463" spans="1:2">
      <c r="A463" s="93"/>
      <c r="B463" s="94"/>
    </row>
    <row r="464" spans="1:2">
      <c r="A464" s="93"/>
      <c r="B464" s="94"/>
    </row>
    <row r="465" spans="1:2">
      <c r="A465" s="93"/>
      <c r="B465" s="94"/>
    </row>
    <row r="466" spans="1:2">
      <c r="A466" s="93"/>
      <c r="B466" s="94"/>
    </row>
    <row r="467" spans="1:2">
      <c r="A467" s="93"/>
      <c r="B467" s="94"/>
    </row>
    <row r="468" spans="1:2">
      <c r="A468" s="93"/>
      <c r="B468" s="94"/>
    </row>
    <row r="469" spans="1:2">
      <c r="A469" s="93"/>
      <c r="B469" s="94"/>
    </row>
    <row r="470" spans="1:2">
      <c r="A470" s="93"/>
      <c r="B470" s="94"/>
    </row>
    <row r="471" spans="1:2">
      <c r="A471" s="93"/>
      <c r="B471" s="94"/>
    </row>
    <row r="472" spans="1:2">
      <c r="A472" s="93"/>
      <c r="B472" s="94"/>
    </row>
    <row r="473" spans="1:2">
      <c r="A473" s="93"/>
      <c r="B473" s="94"/>
    </row>
    <row r="474" spans="1:2">
      <c r="A474" s="93"/>
      <c r="B474" s="94"/>
    </row>
    <row r="475" spans="1:2">
      <c r="A475" s="93"/>
      <c r="B475" s="94"/>
    </row>
    <row r="476" spans="1:2">
      <c r="A476" s="93"/>
      <c r="B476" s="94"/>
    </row>
    <row r="477" spans="1:2">
      <c r="A477" s="93"/>
      <c r="B477" s="94"/>
    </row>
    <row r="478" spans="1:2">
      <c r="A478" s="93"/>
      <c r="B478" s="94"/>
    </row>
    <row r="479" spans="1:2">
      <c r="A479" s="93"/>
      <c r="B479" s="94"/>
    </row>
    <row r="480" spans="1:2">
      <c r="A480" s="93"/>
      <c r="B480" s="94"/>
    </row>
    <row r="481" spans="1:2">
      <c r="A481" s="93"/>
      <c r="B481" s="94"/>
    </row>
    <row r="482" spans="1:2">
      <c r="A482" s="93"/>
      <c r="B482" s="94"/>
    </row>
    <row r="483" spans="1:2">
      <c r="A483" s="93"/>
      <c r="B483" s="94"/>
    </row>
    <row r="484" spans="1:2">
      <c r="A484" s="93"/>
      <c r="B484" s="94"/>
    </row>
    <row r="485" spans="1:2">
      <c r="A485" s="93"/>
      <c r="B485" s="94"/>
    </row>
    <row r="486" spans="1:2">
      <c r="A486" s="93"/>
      <c r="B486" s="94"/>
    </row>
    <row r="487" spans="1:2">
      <c r="A487" s="93"/>
      <c r="B487" s="94"/>
    </row>
    <row r="488" spans="1:2">
      <c r="A488" s="93"/>
      <c r="B488" s="94"/>
    </row>
    <row r="489" spans="1:2">
      <c r="A489" s="93"/>
      <c r="B489" s="94"/>
    </row>
    <row r="490" spans="1:2">
      <c r="A490" s="93"/>
      <c r="B490" s="94"/>
    </row>
    <row r="491" spans="1:2">
      <c r="A491" s="93"/>
      <c r="B491" s="94"/>
    </row>
    <row r="492" spans="1:2">
      <c r="A492" s="93"/>
      <c r="B492" s="94"/>
    </row>
    <row r="493" spans="1:2">
      <c r="A493" s="93"/>
      <c r="B493" s="94"/>
    </row>
    <row r="494" spans="1:2">
      <c r="A494" s="93"/>
      <c r="B494" s="94"/>
    </row>
    <row r="495" spans="1:2">
      <c r="A495" s="93"/>
      <c r="B495" s="94"/>
    </row>
    <row r="496" spans="1:2">
      <c r="A496" s="93"/>
      <c r="B496" s="94"/>
    </row>
    <row r="497" spans="1:2">
      <c r="A497" s="93"/>
      <c r="B497" s="94"/>
    </row>
    <row r="498" spans="1:2">
      <c r="A498" s="93"/>
      <c r="B498" s="94"/>
    </row>
    <row r="499" spans="1:2">
      <c r="A499" s="93"/>
      <c r="B499" s="94"/>
    </row>
    <row r="500" spans="1:2">
      <c r="A500" s="93"/>
      <c r="B500" s="94"/>
    </row>
    <row r="501" spans="1:2">
      <c r="A501" s="93"/>
      <c r="B501" s="94"/>
    </row>
    <row r="502" spans="1:2">
      <c r="A502" s="93"/>
      <c r="B502" s="94"/>
    </row>
    <row r="503" spans="1:2">
      <c r="A503" s="93"/>
      <c r="B503" s="94"/>
    </row>
    <row r="504" spans="1:2">
      <c r="A504" s="93"/>
      <c r="B504" s="94"/>
    </row>
    <row r="505" spans="1:2">
      <c r="A505" s="93"/>
      <c r="B505" s="94"/>
    </row>
    <row r="506" spans="1:2">
      <c r="A506" s="93"/>
      <c r="B506" s="94"/>
    </row>
    <row r="507" spans="1:2">
      <c r="A507" s="93"/>
      <c r="B507" s="94"/>
    </row>
    <row r="508" spans="1:2">
      <c r="A508" s="93"/>
      <c r="B508" s="94"/>
    </row>
    <row r="509" spans="1:2">
      <c r="A509" s="93"/>
      <c r="B509" s="94"/>
    </row>
    <row r="510" spans="1:2">
      <c r="A510" s="93"/>
      <c r="B510" s="94"/>
    </row>
    <row r="511" spans="1:2">
      <c r="A511" s="93"/>
      <c r="B511" s="94"/>
    </row>
    <row r="512" spans="1:2">
      <c r="A512" s="93"/>
      <c r="B512" s="94"/>
    </row>
    <row r="513" spans="1:2">
      <c r="A513" s="93"/>
      <c r="B513" s="94"/>
    </row>
    <row r="514" spans="1:2">
      <c r="A514" s="93"/>
      <c r="B514" s="94"/>
    </row>
    <row r="515" spans="1:2">
      <c r="A515" s="93"/>
      <c r="B515" s="94"/>
    </row>
    <row r="516" spans="1:2">
      <c r="A516" s="93"/>
      <c r="B516" s="94"/>
    </row>
    <row r="517" spans="1:2">
      <c r="A517" s="93"/>
      <c r="B517" s="94"/>
    </row>
    <row r="518" spans="1:2">
      <c r="A518" s="93"/>
      <c r="B518" s="94"/>
    </row>
    <row r="519" spans="1:2">
      <c r="A519" s="93"/>
      <c r="B519" s="94"/>
    </row>
    <row r="520" spans="1:2">
      <c r="A520" s="93"/>
      <c r="B520" s="94"/>
    </row>
    <row r="521" spans="1:2">
      <c r="A521" s="93"/>
      <c r="B521" s="94"/>
    </row>
    <row r="522" spans="1:2">
      <c r="A522" s="93"/>
      <c r="B522" s="94"/>
    </row>
    <row r="523" spans="1:2">
      <c r="A523" s="93"/>
      <c r="B523" s="94"/>
    </row>
    <row r="524" spans="1:2">
      <c r="A524" s="93"/>
      <c r="B524" s="94"/>
    </row>
    <row r="525" spans="1:2">
      <c r="A525" s="93"/>
      <c r="B525" s="94"/>
    </row>
    <row r="526" spans="1:2">
      <c r="A526" s="93"/>
      <c r="B526" s="94"/>
    </row>
    <row r="527" spans="1:2">
      <c r="A527" s="93"/>
      <c r="B527" s="94"/>
    </row>
    <row r="528" spans="1:2">
      <c r="A528" s="93"/>
      <c r="B528" s="94"/>
    </row>
    <row r="529" spans="1:2">
      <c r="A529" s="93"/>
      <c r="B529" s="94"/>
    </row>
    <row r="530" spans="1:2">
      <c r="A530" s="93"/>
      <c r="B530" s="94"/>
    </row>
    <row r="531" spans="1:2">
      <c r="A531" s="93"/>
      <c r="B531" s="94"/>
    </row>
    <row r="532" spans="1:2">
      <c r="A532" s="93"/>
      <c r="B532" s="94"/>
    </row>
    <row r="533" spans="1:2">
      <c r="A533" s="93"/>
      <c r="B533" s="94"/>
    </row>
    <row r="534" spans="1:2">
      <c r="A534" s="93"/>
      <c r="B534" s="94"/>
    </row>
    <row r="535" spans="1:2">
      <c r="A535" s="93"/>
      <c r="B535" s="94"/>
    </row>
    <row r="536" spans="1:2">
      <c r="A536" s="93"/>
      <c r="B536" s="94"/>
    </row>
    <row r="537" spans="1:2">
      <c r="A537" s="93"/>
      <c r="B537" s="94"/>
    </row>
    <row r="538" spans="1:2">
      <c r="A538" s="93"/>
      <c r="B538" s="94"/>
    </row>
    <row r="539" spans="1:2">
      <c r="A539" s="93"/>
      <c r="B539" s="94"/>
    </row>
    <row r="540" spans="1:2">
      <c r="A540" s="93"/>
      <c r="B540" s="94"/>
    </row>
    <row r="541" spans="1:2">
      <c r="A541" s="93"/>
      <c r="B541" s="94"/>
    </row>
    <row r="542" spans="1:2">
      <c r="A542" s="93"/>
      <c r="B542" s="94"/>
    </row>
    <row r="543" spans="1:2">
      <c r="A543" s="93"/>
      <c r="B543" s="94"/>
    </row>
    <row r="544" spans="1:2">
      <c r="A544" s="93"/>
      <c r="B544" s="94"/>
    </row>
    <row r="545" spans="1:2">
      <c r="A545" s="93"/>
      <c r="B545" s="94"/>
    </row>
    <row r="546" spans="1:2">
      <c r="A546" s="93"/>
      <c r="B546" s="94"/>
    </row>
    <row r="547" spans="1:2">
      <c r="A547" s="93"/>
      <c r="B547" s="94"/>
    </row>
    <row r="548" spans="1:2">
      <c r="A548" s="93"/>
      <c r="B548" s="94"/>
    </row>
    <row r="549" spans="1:2">
      <c r="A549" s="93"/>
      <c r="B549" s="94"/>
    </row>
    <row r="550" spans="1:2">
      <c r="A550" s="93"/>
      <c r="B550" s="94"/>
    </row>
    <row r="551" spans="1:2">
      <c r="A551" s="93"/>
      <c r="B551" s="94"/>
    </row>
    <row r="552" spans="1:2">
      <c r="A552" s="93"/>
      <c r="B552" s="94"/>
    </row>
    <row r="553" spans="1:2">
      <c r="A553" s="93"/>
      <c r="B553" s="94"/>
    </row>
    <row r="554" spans="1:2">
      <c r="A554" s="93"/>
      <c r="B554" s="94"/>
    </row>
    <row r="555" spans="1:2">
      <c r="A555" s="93"/>
      <c r="B555" s="94"/>
    </row>
    <row r="556" spans="1:2">
      <c r="A556" s="93"/>
      <c r="B556" s="94"/>
    </row>
    <row r="557" spans="1:2">
      <c r="A557" s="93"/>
      <c r="B557" s="94"/>
    </row>
    <row r="558" spans="1:2">
      <c r="A558" s="93"/>
      <c r="B558" s="94"/>
    </row>
    <row r="559" spans="1:2">
      <c r="A559" s="93"/>
      <c r="B559" s="94"/>
    </row>
    <row r="560" spans="1:2">
      <c r="A560" s="93"/>
      <c r="B560" s="94"/>
    </row>
    <row r="561" spans="1:2">
      <c r="A561" s="93"/>
      <c r="B561" s="94"/>
    </row>
    <row r="562" spans="1:2">
      <c r="A562" s="93"/>
      <c r="B562" s="94"/>
    </row>
    <row r="563" spans="1:2">
      <c r="A563" s="93"/>
      <c r="B563" s="94"/>
    </row>
    <row r="564" spans="1:2">
      <c r="A564" s="93"/>
      <c r="B564" s="94"/>
    </row>
    <row r="565" spans="1:2">
      <c r="A565" s="93"/>
      <c r="B565" s="94"/>
    </row>
    <row r="566" spans="1:2">
      <c r="A566" s="93"/>
      <c r="B566" s="94"/>
    </row>
    <row r="567" spans="1:2">
      <c r="A567" s="93"/>
      <c r="B567" s="94"/>
    </row>
    <row r="568" spans="1:2">
      <c r="A568" s="93"/>
      <c r="B568" s="94"/>
    </row>
    <row r="569" spans="1:2">
      <c r="A569" s="93"/>
      <c r="B569" s="94"/>
    </row>
    <row r="570" spans="1:2">
      <c r="A570" s="93"/>
      <c r="B570" s="94"/>
    </row>
    <row r="571" spans="1:2">
      <c r="A571" s="93"/>
      <c r="B571" s="94"/>
    </row>
    <row r="572" spans="1:2">
      <c r="A572" s="93"/>
      <c r="B572" s="94"/>
    </row>
    <row r="573" spans="1:2">
      <c r="A573" s="93"/>
      <c r="B573" s="94"/>
    </row>
    <row r="574" spans="1:2">
      <c r="A574" s="93"/>
      <c r="B574" s="94"/>
    </row>
    <row r="575" spans="1:2">
      <c r="A575" s="93"/>
      <c r="B575" s="94"/>
    </row>
    <row r="576" spans="1:2">
      <c r="A576" s="93"/>
      <c r="B576" s="94"/>
    </row>
    <row r="577" spans="1:2">
      <c r="A577" s="93"/>
      <c r="B577" s="94"/>
    </row>
    <row r="578" spans="1:2">
      <c r="B578" s="94"/>
    </row>
    <row r="579" spans="1:2">
      <c r="B579" s="94"/>
    </row>
    <row r="580" spans="1:2">
      <c r="B580" s="94"/>
    </row>
    <row r="581" spans="1:2">
      <c r="B581" s="94"/>
    </row>
    <row r="582" spans="1:2">
      <c r="B582" s="99"/>
    </row>
    <row r="583" spans="1:2">
      <c r="B583" s="99"/>
    </row>
    <row r="584" spans="1:2">
      <c r="B584" s="99"/>
    </row>
    <row r="585" spans="1:2">
      <c r="B585" s="99"/>
    </row>
    <row r="586" spans="1:2">
      <c r="B586" s="99"/>
    </row>
    <row r="587" spans="1:2">
      <c r="B587" s="99"/>
    </row>
    <row r="588" spans="1:2">
      <c r="B588" s="99"/>
    </row>
    <row r="589" spans="1:2">
      <c r="B589" s="99"/>
    </row>
    <row r="590" spans="1:2">
      <c r="B590" s="99"/>
    </row>
    <row r="591" spans="1:2">
      <c r="B591" s="99"/>
    </row>
    <row r="592" spans="1:2">
      <c r="B592" s="99"/>
    </row>
    <row r="593" spans="2:2">
      <c r="B593" s="99"/>
    </row>
    <row r="594" spans="2:2">
      <c r="B594" s="99"/>
    </row>
    <row r="595" spans="2:2">
      <c r="B595" s="99"/>
    </row>
    <row r="596" spans="2:2">
      <c r="B596" s="99"/>
    </row>
    <row r="597" spans="2:2">
      <c r="B597" s="99"/>
    </row>
    <row r="598" spans="2:2">
      <c r="B598" s="99"/>
    </row>
    <row r="599" spans="2:2">
      <c r="B599" s="99"/>
    </row>
    <row r="600" spans="2:2">
      <c r="B600" s="99"/>
    </row>
    <row r="601" spans="2:2">
      <c r="B601" s="99"/>
    </row>
    <row r="602" spans="2:2">
      <c r="B602" s="99"/>
    </row>
    <row r="603" spans="2:2">
      <c r="B603" s="99"/>
    </row>
    <row r="604" spans="2:2">
      <c r="B604" s="99"/>
    </row>
    <row r="605" spans="2:2">
      <c r="B605" s="99"/>
    </row>
    <row r="606" spans="2:2">
      <c r="B606" s="99"/>
    </row>
    <row r="607" spans="2:2">
      <c r="B607" s="99"/>
    </row>
    <row r="608" spans="2:2">
      <c r="B608" s="99"/>
    </row>
    <row r="609" spans="2:2">
      <c r="B609" s="99"/>
    </row>
    <row r="610" spans="2:2">
      <c r="B610" s="99"/>
    </row>
    <row r="611" spans="2:2">
      <c r="B611" s="99"/>
    </row>
    <row r="612" spans="2:2">
      <c r="B612" s="99"/>
    </row>
    <row r="613" spans="2:2">
      <c r="B613" s="99"/>
    </row>
    <row r="614" spans="2:2">
      <c r="B614" s="99"/>
    </row>
    <row r="615" spans="2:2">
      <c r="B615" s="99"/>
    </row>
    <row r="616" spans="2:2">
      <c r="B616" s="99"/>
    </row>
    <row r="617" spans="2:2">
      <c r="B617" s="99"/>
    </row>
    <row r="618" spans="2:2">
      <c r="B618" s="99"/>
    </row>
    <row r="619" spans="2:2">
      <c r="B619" s="99"/>
    </row>
    <row r="620" spans="2:2">
      <c r="B620" s="99"/>
    </row>
    <row r="621" spans="2:2">
      <c r="B621" s="99"/>
    </row>
    <row r="622" spans="2:2">
      <c r="B622" s="99"/>
    </row>
    <row r="623" spans="2:2">
      <c r="B623" s="99"/>
    </row>
    <row r="624" spans="2:2">
      <c r="B624" s="99"/>
    </row>
    <row r="625" spans="2:2">
      <c r="B625" s="99"/>
    </row>
    <row r="626" spans="2:2">
      <c r="B626" s="99"/>
    </row>
    <row r="627" spans="2:2">
      <c r="B627" s="99"/>
    </row>
    <row r="628" spans="2:2">
      <c r="B628" s="99"/>
    </row>
    <row r="629" spans="2:2">
      <c r="B629" s="99"/>
    </row>
    <row r="630" spans="2:2">
      <c r="B630" s="99"/>
    </row>
    <row r="631" spans="2:2">
      <c r="B631" s="99"/>
    </row>
    <row r="632" spans="2:2">
      <c r="B632" s="99"/>
    </row>
    <row r="633" spans="2:2">
      <c r="B633" s="99"/>
    </row>
    <row r="634" spans="2:2">
      <c r="B634" s="99"/>
    </row>
    <row r="635" spans="2:2">
      <c r="B635" s="99"/>
    </row>
    <row r="636" spans="2:2">
      <c r="B636" s="99"/>
    </row>
    <row r="637" spans="2:2">
      <c r="B637" s="99"/>
    </row>
    <row r="638" spans="2:2">
      <c r="B638" s="99"/>
    </row>
    <row r="639" spans="2:2">
      <c r="B639" s="99"/>
    </row>
    <row r="640" spans="2:2">
      <c r="B640" s="99"/>
    </row>
    <row r="641" spans="2:2">
      <c r="B641" s="99"/>
    </row>
    <row r="642" spans="2:2">
      <c r="B642" s="99"/>
    </row>
    <row r="643" spans="2:2">
      <c r="B643" s="99"/>
    </row>
    <row r="644" spans="2:2">
      <c r="B644" s="99"/>
    </row>
    <row r="645" spans="2:2">
      <c r="B645" s="99"/>
    </row>
    <row r="646" spans="2:2">
      <c r="B646" s="99"/>
    </row>
    <row r="647" spans="2:2">
      <c r="B647" s="99"/>
    </row>
    <row r="648" spans="2:2">
      <c r="B648" s="99"/>
    </row>
    <row r="649" spans="2:2">
      <c r="B649" s="99"/>
    </row>
    <row r="650" spans="2:2">
      <c r="B650" s="99"/>
    </row>
    <row r="651" spans="2:2">
      <c r="B651" s="99"/>
    </row>
    <row r="652" spans="2:2">
      <c r="B652" s="99"/>
    </row>
    <row r="653" spans="2:2">
      <c r="B653" s="99"/>
    </row>
    <row r="654" spans="2:2">
      <c r="B654" s="99"/>
    </row>
    <row r="655" spans="2:2">
      <c r="B655" s="99"/>
    </row>
    <row r="656" spans="2:2">
      <c r="B656" s="99"/>
    </row>
    <row r="657" spans="2:2">
      <c r="B657" s="99"/>
    </row>
    <row r="658" spans="2:2">
      <c r="B658" s="99"/>
    </row>
    <row r="659" spans="2:2">
      <c r="B659" s="99"/>
    </row>
    <row r="660" spans="2:2">
      <c r="B660" s="99"/>
    </row>
    <row r="661" spans="2:2">
      <c r="B661" s="99"/>
    </row>
    <row r="662" spans="2:2">
      <c r="B662" s="99"/>
    </row>
    <row r="663" spans="2:2">
      <c r="B663" s="99"/>
    </row>
    <row r="664" spans="2:2">
      <c r="B664" s="99"/>
    </row>
    <row r="665" spans="2:2">
      <c r="B665" s="99"/>
    </row>
    <row r="666" spans="2:2">
      <c r="B666" s="99"/>
    </row>
    <row r="667" spans="2:2">
      <c r="B667" s="99"/>
    </row>
    <row r="668" spans="2:2">
      <c r="B668" s="99"/>
    </row>
    <row r="669" spans="2:2">
      <c r="B669" s="99"/>
    </row>
    <row r="670" spans="2:2">
      <c r="B670" s="99"/>
    </row>
    <row r="671" spans="2:2">
      <c r="B671" s="99"/>
    </row>
    <row r="672" spans="2:2">
      <c r="B672" s="99"/>
    </row>
    <row r="673" spans="2:2">
      <c r="B673" s="99"/>
    </row>
    <row r="674" spans="2:2">
      <c r="B674" s="99"/>
    </row>
    <row r="675" spans="2:2">
      <c r="B675" s="99"/>
    </row>
    <row r="676" spans="2:2">
      <c r="B676" s="99"/>
    </row>
    <row r="677" spans="2:2">
      <c r="B677" s="99"/>
    </row>
    <row r="678" spans="2:2">
      <c r="B678" s="99"/>
    </row>
    <row r="679" spans="2:2">
      <c r="B679" s="99"/>
    </row>
    <row r="680" spans="2:2">
      <c r="B680" s="99"/>
    </row>
    <row r="681" spans="2:2">
      <c r="B681" s="99"/>
    </row>
    <row r="682" spans="2:2">
      <c r="B682" s="99"/>
    </row>
    <row r="683" spans="2:2">
      <c r="B683" s="99"/>
    </row>
    <row r="684" spans="2:2">
      <c r="B684" s="99"/>
    </row>
    <row r="685" spans="2:2">
      <c r="B685" s="99"/>
    </row>
    <row r="686" spans="2:2">
      <c r="B686" s="99"/>
    </row>
    <row r="687" spans="2:2">
      <c r="B687" s="99"/>
    </row>
    <row r="688" spans="2:2">
      <c r="B688" s="99"/>
    </row>
    <row r="689" spans="2:2">
      <c r="B689" s="99"/>
    </row>
    <row r="690" spans="2:2">
      <c r="B690" s="99"/>
    </row>
    <row r="691" spans="2:2">
      <c r="B691" s="99"/>
    </row>
    <row r="692" spans="2:2">
      <c r="B692" s="99"/>
    </row>
    <row r="693" spans="2:2">
      <c r="B693" s="99"/>
    </row>
    <row r="694" spans="2:2">
      <c r="B694" s="99"/>
    </row>
    <row r="695" spans="2:2">
      <c r="B695" s="99"/>
    </row>
    <row r="696" spans="2:2">
      <c r="B696" s="99"/>
    </row>
    <row r="697" spans="2:2">
      <c r="B697" s="99"/>
    </row>
    <row r="698" spans="2:2">
      <c r="B698" s="99"/>
    </row>
    <row r="699" spans="2:2">
      <c r="B699" s="99"/>
    </row>
    <row r="700" spans="2:2">
      <c r="B700" s="99"/>
    </row>
    <row r="701" spans="2:2">
      <c r="B701" s="99"/>
    </row>
    <row r="702" spans="2:2">
      <c r="B702" s="99"/>
    </row>
    <row r="703" spans="2:2">
      <c r="B703" s="99"/>
    </row>
    <row r="704" spans="2:2">
      <c r="B704" s="99"/>
    </row>
    <row r="705" spans="2:2">
      <c r="B705" s="99"/>
    </row>
    <row r="706" spans="2:2">
      <c r="B706" s="99"/>
    </row>
    <row r="707" spans="2:2">
      <c r="B707" s="99"/>
    </row>
    <row r="708" spans="2:2">
      <c r="B708" s="99"/>
    </row>
    <row r="709" spans="2:2">
      <c r="B709" s="99"/>
    </row>
    <row r="710" spans="2:2">
      <c r="B710" s="99"/>
    </row>
    <row r="711" spans="2:2">
      <c r="B711" s="99"/>
    </row>
    <row r="712" spans="2:2">
      <c r="B712" s="99"/>
    </row>
    <row r="713" spans="2:2">
      <c r="B713" s="99"/>
    </row>
    <row r="714" spans="2:2">
      <c r="B714" s="99"/>
    </row>
    <row r="715" spans="2:2">
      <c r="B715" s="99"/>
    </row>
    <row r="716" spans="2:2">
      <c r="B716" s="99"/>
    </row>
    <row r="717" spans="2:2">
      <c r="B717" s="99"/>
    </row>
    <row r="718" spans="2:2">
      <c r="B718" s="99"/>
    </row>
    <row r="719" spans="2:2">
      <c r="B719" s="99"/>
    </row>
    <row r="720" spans="2:2">
      <c r="B720" s="99"/>
    </row>
    <row r="721" spans="2:2">
      <c r="B721" s="99"/>
    </row>
    <row r="722" spans="2:2">
      <c r="B722" s="99"/>
    </row>
    <row r="723" spans="2:2">
      <c r="B723" s="99"/>
    </row>
    <row r="724" spans="2:2">
      <c r="B724" s="99"/>
    </row>
    <row r="725" spans="2:2">
      <c r="B725" s="99"/>
    </row>
    <row r="726" spans="2:2">
      <c r="B726" s="99"/>
    </row>
    <row r="727" spans="2:2">
      <c r="B727" s="99"/>
    </row>
    <row r="728" spans="2:2">
      <c r="B728" s="99"/>
    </row>
    <row r="729" spans="2:2">
      <c r="B729" s="99"/>
    </row>
    <row r="730" spans="2:2">
      <c r="B730" s="99"/>
    </row>
    <row r="731" spans="2:2">
      <c r="B731" s="99"/>
    </row>
    <row r="732" spans="2:2">
      <c r="B732" s="99"/>
    </row>
    <row r="733" spans="2:2">
      <c r="B733" s="99"/>
    </row>
    <row r="734" spans="2:2">
      <c r="B734" s="99"/>
    </row>
    <row r="735" spans="2:2">
      <c r="B735" s="99"/>
    </row>
    <row r="736" spans="2:2">
      <c r="B736" s="99"/>
    </row>
    <row r="737" spans="2:2">
      <c r="B737" s="99"/>
    </row>
    <row r="738" spans="2:2">
      <c r="B738" s="99"/>
    </row>
    <row r="739" spans="2:2">
      <c r="B739" s="99"/>
    </row>
    <row r="740" spans="2:2">
      <c r="B740" s="99"/>
    </row>
    <row r="741" spans="2:2">
      <c r="B741" s="99"/>
    </row>
    <row r="742" spans="2:2">
      <c r="B742" s="99"/>
    </row>
    <row r="743" spans="2:2">
      <c r="B743" s="99"/>
    </row>
    <row r="744" spans="2:2">
      <c r="B744" s="99"/>
    </row>
    <row r="745" spans="2:2">
      <c r="B745" s="99"/>
    </row>
    <row r="746" spans="2:2">
      <c r="B746" s="99"/>
    </row>
    <row r="747" spans="2:2">
      <c r="B747" s="99"/>
    </row>
    <row r="748" spans="2:2">
      <c r="B748" s="99"/>
    </row>
    <row r="749" spans="2:2">
      <c r="B749" s="99"/>
    </row>
    <row r="750" spans="2:2">
      <c r="B750" s="99"/>
    </row>
    <row r="751" spans="2:2">
      <c r="B751" s="99"/>
    </row>
    <row r="752" spans="2:2">
      <c r="B752" s="99"/>
    </row>
    <row r="753" spans="2:2">
      <c r="B753" s="99"/>
    </row>
    <row r="754" spans="2:2">
      <c r="B754" s="99"/>
    </row>
    <row r="755" spans="2:2">
      <c r="B755" s="99"/>
    </row>
    <row r="756" spans="2:2">
      <c r="B756" s="99"/>
    </row>
    <row r="757" spans="2:2">
      <c r="B757" s="99"/>
    </row>
    <row r="758" spans="2:2">
      <c r="B758" s="99"/>
    </row>
    <row r="759" spans="2:2">
      <c r="B759" s="99"/>
    </row>
    <row r="760" spans="2:2">
      <c r="B760" s="99"/>
    </row>
    <row r="761" spans="2:2">
      <c r="B761" s="99"/>
    </row>
    <row r="762" spans="2:2">
      <c r="B762" s="99"/>
    </row>
    <row r="763" spans="2:2">
      <c r="B763" s="99"/>
    </row>
    <row r="764" spans="2:2">
      <c r="B764" s="99"/>
    </row>
    <row r="765" spans="2:2">
      <c r="B765" s="99"/>
    </row>
    <row r="766" spans="2:2">
      <c r="B766" s="99"/>
    </row>
    <row r="767" spans="2:2">
      <c r="B767" s="99"/>
    </row>
    <row r="768" spans="2:2">
      <c r="B768" s="99"/>
    </row>
    <row r="769" spans="2:2">
      <c r="B769" s="99"/>
    </row>
    <row r="770" spans="2:2">
      <c r="B770" s="99"/>
    </row>
    <row r="771" spans="2:2">
      <c r="B771" s="99"/>
    </row>
    <row r="772" spans="2:2">
      <c r="B772" s="99"/>
    </row>
    <row r="773" spans="2:2">
      <c r="B773" s="99"/>
    </row>
    <row r="774" spans="2:2">
      <c r="B774" s="99"/>
    </row>
    <row r="775" spans="2:2">
      <c r="B775" s="99"/>
    </row>
    <row r="776" spans="2:2">
      <c r="B776" s="99"/>
    </row>
    <row r="777" spans="2:2">
      <c r="B777" s="99"/>
    </row>
    <row r="778" spans="2:2">
      <c r="B778" s="99"/>
    </row>
    <row r="779" spans="2:2">
      <c r="B779" s="99"/>
    </row>
    <row r="780" spans="2:2">
      <c r="B780" s="99"/>
    </row>
    <row r="781" spans="2:2">
      <c r="B781" s="99"/>
    </row>
    <row r="782" spans="2:2">
      <c r="B782" s="99"/>
    </row>
    <row r="783" spans="2:2">
      <c r="B783" s="99"/>
    </row>
    <row r="784" spans="2:2">
      <c r="B784" s="99"/>
    </row>
    <row r="785" spans="2:2">
      <c r="B785" s="99"/>
    </row>
    <row r="786" spans="2:2">
      <c r="B786" s="99"/>
    </row>
    <row r="787" spans="2:2">
      <c r="B787" s="99"/>
    </row>
    <row r="788" spans="2:2">
      <c r="B788" s="99"/>
    </row>
    <row r="789" spans="2:2">
      <c r="B789" s="99"/>
    </row>
    <row r="790" spans="2:2">
      <c r="B790" s="99"/>
    </row>
    <row r="791" spans="2:2">
      <c r="B791" s="99"/>
    </row>
    <row r="792" spans="2:2">
      <c r="B792" s="99"/>
    </row>
    <row r="793" spans="2:2">
      <c r="B793" s="99"/>
    </row>
    <row r="794" spans="2:2">
      <c r="B794" s="99"/>
    </row>
    <row r="795" spans="2:2">
      <c r="B795" s="99"/>
    </row>
    <row r="796" spans="2:2">
      <c r="B796" s="99"/>
    </row>
    <row r="797" spans="2:2">
      <c r="B797" s="99"/>
    </row>
    <row r="798" spans="2:2">
      <c r="B798" s="99"/>
    </row>
    <row r="799" spans="2:2">
      <c r="B799" s="99"/>
    </row>
    <row r="800" spans="2:2">
      <c r="B800" s="99"/>
    </row>
    <row r="801" spans="2:2">
      <c r="B801" s="99"/>
    </row>
    <row r="802" spans="2:2">
      <c r="B802" s="99"/>
    </row>
    <row r="803" spans="2:2">
      <c r="B803" s="99"/>
    </row>
    <row r="804" spans="2:2">
      <c r="B804" s="99"/>
    </row>
    <row r="805" spans="2:2">
      <c r="B805" s="99"/>
    </row>
    <row r="806" spans="2:2">
      <c r="B806" s="99"/>
    </row>
    <row r="807" spans="2:2">
      <c r="B807" s="99"/>
    </row>
    <row r="808" spans="2:2">
      <c r="B808" s="99"/>
    </row>
    <row r="809" spans="2:2">
      <c r="B809" s="99"/>
    </row>
    <row r="810" spans="2:2">
      <c r="B810" s="99"/>
    </row>
    <row r="811" spans="2:2">
      <c r="B811" s="99"/>
    </row>
    <row r="812" spans="2:2">
      <c r="B812" s="99"/>
    </row>
    <row r="813" spans="2:2">
      <c r="B813" s="99"/>
    </row>
    <row r="814" spans="2:2">
      <c r="B814" s="99"/>
    </row>
    <row r="815" spans="2:2">
      <c r="B815" s="99"/>
    </row>
    <row r="816" spans="2:2">
      <c r="B816" s="99"/>
    </row>
    <row r="817" spans="2:2">
      <c r="B817" s="99"/>
    </row>
    <row r="818" spans="2:2">
      <c r="B818" s="99"/>
    </row>
    <row r="819" spans="2:2">
      <c r="B819" s="99"/>
    </row>
    <row r="820" spans="2:2">
      <c r="B820" s="99"/>
    </row>
    <row r="821" spans="2:2">
      <c r="B821" s="99"/>
    </row>
    <row r="822" spans="2:2">
      <c r="B822" s="99"/>
    </row>
    <row r="823" spans="2:2">
      <c r="B823" s="99"/>
    </row>
    <row r="824" spans="2:2">
      <c r="B824" s="99"/>
    </row>
    <row r="825" spans="2:2">
      <c r="B825" s="99"/>
    </row>
    <row r="826" spans="2:2">
      <c r="B826" s="99"/>
    </row>
    <row r="827" spans="2:2">
      <c r="B827" s="99"/>
    </row>
    <row r="828" spans="2:2">
      <c r="B828" s="99"/>
    </row>
    <row r="829" spans="2:2">
      <c r="B829" s="99"/>
    </row>
    <row r="830" spans="2:2">
      <c r="B830" s="99"/>
    </row>
    <row r="831" spans="2:2">
      <c r="B831" s="99"/>
    </row>
    <row r="832" spans="2:2">
      <c r="B832" s="99"/>
    </row>
    <row r="833" spans="2:2">
      <c r="B833" s="99"/>
    </row>
    <row r="834" spans="2:2">
      <c r="B834" s="99"/>
    </row>
    <row r="835" spans="2:2">
      <c r="B835" s="99"/>
    </row>
    <row r="836" spans="2:2">
      <c r="B836" s="99"/>
    </row>
    <row r="837" spans="2:2">
      <c r="B837" s="99"/>
    </row>
    <row r="838" spans="2:2">
      <c r="B838" s="99"/>
    </row>
    <row r="839" spans="2:2">
      <c r="B839" s="99"/>
    </row>
    <row r="840" spans="2:2">
      <c r="B840" s="99"/>
    </row>
    <row r="841" spans="2:2">
      <c r="B841" s="99"/>
    </row>
    <row r="842" spans="2:2">
      <c r="B842" s="99"/>
    </row>
    <row r="843" spans="2:2">
      <c r="B843" s="99"/>
    </row>
    <row r="844" spans="2:2">
      <c r="B844" s="99"/>
    </row>
    <row r="845" spans="2:2">
      <c r="B845" s="99"/>
    </row>
    <row r="846" spans="2:2">
      <c r="B846" s="99"/>
    </row>
    <row r="847" spans="2:2">
      <c r="B847" s="99"/>
    </row>
    <row r="848" spans="2:2">
      <c r="B848" s="99"/>
    </row>
    <row r="849" spans="2:2">
      <c r="B849" s="99"/>
    </row>
    <row r="850" spans="2:2">
      <c r="B850" s="99"/>
    </row>
    <row r="851" spans="2:2">
      <c r="B851" s="99"/>
    </row>
    <row r="852" spans="2:2">
      <c r="B852" s="99"/>
    </row>
    <row r="853" spans="2:2">
      <c r="B853" s="99"/>
    </row>
    <row r="854" spans="2:2">
      <c r="B854" s="99"/>
    </row>
    <row r="855" spans="2:2">
      <c r="B855" s="99"/>
    </row>
    <row r="856" spans="2:2">
      <c r="B856" s="99"/>
    </row>
    <row r="857" spans="2:2">
      <c r="B857" s="99"/>
    </row>
    <row r="858" spans="2:2">
      <c r="B858" s="99"/>
    </row>
    <row r="859" spans="2:2">
      <c r="B859" s="99"/>
    </row>
    <row r="860" spans="2:2">
      <c r="B860" s="99"/>
    </row>
    <row r="861" spans="2:2">
      <c r="B861" s="99"/>
    </row>
    <row r="862" spans="2:2">
      <c r="B862" s="99"/>
    </row>
    <row r="863" spans="2:2">
      <c r="B863" s="99"/>
    </row>
    <row r="864" spans="2:2">
      <c r="B864" s="99"/>
    </row>
    <row r="865" spans="2:2">
      <c r="B865" s="99"/>
    </row>
    <row r="866" spans="2:2">
      <c r="B866" s="99"/>
    </row>
    <row r="867" spans="2:2">
      <c r="B867" s="99"/>
    </row>
    <row r="868" spans="2:2">
      <c r="B868" s="99"/>
    </row>
    <row r="869" spans="2:2">
      <c r="B869" s="99"/>
    </row>
    <row r="870" spans="2:2">
      <c r="B870" s="99"/>
    </row>
    <row r="871" spans="2:2">
      <c r="B871" s="99"/>
    </row>
    <row r="872" spans="2:2">
      <c r="B872" s="99"/>
    </row>
    <row r="873" spans="2:2">
      <c r="B873" s="99"/>
    </row>
    <row r="874" spans="2:2">
      <c r="B874" s="99"/>
    </row>
    <row r="875" spans="2:2">
      <c r="B875" s="99"/>
    </row>
    <row r="876" spans="2:2">
      <c r="B876" s="99"/>
    </row>
    <row r="877" spans="2:2">
      <c r="B877" s="99"/>
    </row>
    <row r="878" spans="2:2">
      <c r="B878" s="99"/>
    </row>
    <row r="879" spans="2:2">
      <c r="B879" s="99"/>
    </row>
    <row r="880" spans="2:2">
      <c r="B880" s="99"/>
    </row>
    <row r="881" spans="2:2">
      <c r="B881" s="99"/>
    </row>
    <row r="882" spans="2:2">
      <c r="B882" s="99"/>
    </row>
    <row r="883" spans="2:2">
      <c r="B883" s="99"/>
    </row>
    <row r="884" spans="2:2">
      <c r="B884" s="99"/>
    </row>
    <row r="885" spans="2:2">
      <c r="B885" s="99"/>
    </row>
    <row r="886" spans="2:2">
      <c r="B886" s="99"/>
    </row>
    <row r="887" spans="2:2">
      <c r="B887" s="99"/>
    </row>
    <row r="888" spans="2:2">
      <c r="B888" s="99"/>
    </row>
    <row r="889" spans="2:2">
      <c r="B889" s="99"/>
    </row>
    <row r="890" spans="2:2">
      <c r="B890" s="99"/>
    </row>
    <row r="891" spans="2:2">
      <c r="B891" s="99"/>
    </row>
    <row r="892" spans="2:2">
      <c r="B892" s="99"/>
    </row>
    <row r="893" spans="2:2">
      <c r="B893" s="99"/>
    </row>
    <row r="894" spans="2:2">
      <c r="B894" s="99"/>
    </row>
    <row r="895" spans="2:2">
      <c r="B895" s="99"/>
    </row>
    <row r="896" spans="2:2">
      <c r="B896" s="99"/>
    </row>
    <row r="897" spans="2:2">
      <c r="B897" s="99"/>
    </row>
    <row r="898" spans="2:2">
      <c r="B898" s="99"/>
    </row>
    <row r="899" spans="2:2">
      <c r="B899" s="99"/>
    </row>
    <row r="900" spans="2:2">
      <c r="B900" s="99"/>
    </row>
    <row r="901" spans="2:2">
      <c r="B901" s="99"/>
    </row>
    <row r="902" spans="2:2">
      <c r="B902" s="99"/>
    </row>
    <row r="903" spans="2:2">
      <c r="B903" s="99"/>
    </row>
    <row r="904" spans="2:2">
      <c r="B904" s="99"/>
    </row>
    <row r="905" spans="2:2">
      <c r="B905" s="99"/>
    </row>
    <row r="906" spans="2:2">
      <c r="B906" s="99"/>
    </row>
    <row r="907" spans="2:2">
      <c r="B907" s="99"/>
    </row>
    <row r="908" spans="2:2">
      <c r="B908" s="99"/>
    </row>
    <row r="909" spans="2:2">
      <c r="B909" s="99"/>
    </row>
    <row r="910" spans="2:2">
      <c r="B910" s="99"/>
    </row>
    <row r="911" spans="2:2">
      <c r="B911" s="99"/>
    </row>
    <row r="912" spans="2:2">
      <c r="B912" s="99"/>
    </row>
    <row r="913" spans="2:2">
      <c r="B913" s="99"/>
    </row>
    <row r="914" spans="2:2">
      <c r="B914" s="99"/>
    </row>
    <row r="915" spans="2:2">
      <c r="B915" s="99"/>
    </row>
    <row r="916" spans="2:2">
      <c r="B916" s="99"/>
    </row>
    <row r="917" spans="2:2">
      <c r="B917" s="99"/>
    </row>
    <row r="918" spans="2:2">
      <c r="B918" s="99"/>
    </row>
    <row r="919" spans="2:2">
      <c r="B919" s="99"/>
    </row>
    <row r="920" spans="2:2">
      <c r="B920" s="99"/>
    </row>
    <row r="921" spans="2:2">
      <c r="B921" s="99"/>
    </row>
    <row r="922" spans="2:2">
      <c r="B922" s="99"/>
    </row>
    <row r="923" spans="2:2">
      <c r="B923" s="99"/>
    </row>
    <row r="924" spans="2:2">
      <c r="B924" s="99"/>
    </row>
    <row r="925" spans="2:2">
      <c r="B925" s="99"/>
    </row>
    <row r="926" spans="2:2">
      <c r="B926" s="99"/>
    </row>
    <row r="927" spans="2:2">
      <c r="B927" s="99"/>
    </row>
    <row r="928" spans="2:2">
      <c r="B928" s="99"/>
    </row>
    <row r="929" spans="2:2">
      <c r="B929" s="99"/>
    </row>
    <row r="930" spans="2:2">
      <c r="B930" s="99"/>
    </row>
    <row r="931" spans="2:2">
      <c r="B931" s="99"/>
    </row>
    <row r="932" spans="2:2">
      <c r="B932" s="99"/>
    </row>
    <row r="933" spans="2:2">
      <c r="B933" s="99"/>
    </row>
    <row r="934" spans="2:2">
      <c r="B934" s="99"/>
    </row>
    <row r="935" spans="2:2">
      <c r="B935" s="99"/>
    </row>
    <row r="936" spans="2:2">
      <c r="B936" s="99"/>
    </row>
    <row r="937" spans="2:2">
      <c r="B937" s="99"/>
    </row>
    <row r="938" spans="2:2">
      <c r="B938" s="99"/>
    </row>
    <row r="939" spans="2:2">
      <c r="B939" s="99"/>
    </row>
    <row r="940" spans="2:2">
      <c r="B940" s="99"/>
    </row>
    <row r="941" spans="2:2">
      <c r="B941" s="99"/>
    </row>
    <row r="942" spans="2:2">
      <c r="B942" s="99"/>
    </row>
    <row r="943" spans="2:2">
      <c r="B943" s="99"/>
    </row>
    <row r="944" spans="2:2">
      <c r="B944" s="99"/>
    </row>
    <row r="945" spans="2:2">
      <c r="B945" s="99"/>
    </row>
    <row r="946" spans="2:2">
      <c r="B946" s="99"/>
    </row>
    <row r="947" spans="2:2">
      <c r="B947" s="99"/>
    </row>
    <row r="948" spans="2:2">
      <c r="B948" s="99"/>
    </row>
    <row r="949" spans="2:2">
      <c r="B949" s="99"/>
    </row>
    <row r="950" spans="2:2">
      <c r="B950" s="99"/>
    </row>
    <row r="951" spans="2:2">
      <c r="B951" s="99"/>
    </row>
    <row r="952" spans="2:2">
      <c r="B952" s="99"/>
    </row>
    <row r="953" spans="2:2">
      <c r="B953" s="99"/>
    </row>
    <row r="954" spans="2:2">
      <c r="B954" s="99"/>
    </row>
    <row r="955" spans="2:2">
      <c r="B955" s="99"/>
    </row>
    <row r="956" spans="2:2">
      <c r="B956" s="99"/>
    </row>
    <row r="957" spans="2:2">
      <c r="B957" s="99"/>
    </row>
    <row r="958" spans="2:2">
      <c r="B958" s="99"/>
    </row>
    <row r="959" spans="2:2">
      <c r="B959" s="99"/>
    </row>
    <row r="960" spans="2:2">
      <c r="B960" s="99"/>
    </row>
    <row r="961" spans="2:2">
      <c r="B961" s="99"/>
    </row>
    <row r="962" spans="2:2">
      <c r="B962" s="99"/>
    </row>
    <row r="963" spans="2:2">
      <c r="B963" s="99"/>
    </row>
    <row r="964" spans="2:2">
      <c r="B964" s="99"/>
    </row>
    <row r="965" spans="2:2">
      <c r="B965" s="99"/>
    </row>
    <row r="966" spans="2:2">
      <c r="B966" s="99"/>
    </row>
    <row r="967" spans="2:2">
      <c r="B967" s="99"/>
    </row>
    <row r="968" spans="2:2">
      <c r="B968" s="99"/>
    </row>
    <row r="969" spans="2:2">
      <c r="B969" s="99"/>
    </row>
    <row r="970" spans="2:2">
      <c r="B970" s="99"/>
    </row>
    <row r="971" spans="2:2">
      <c r="B971" s="99"/>
    </row>
    <row r="972" spans="2:2">
      <c r="B972" s="99"/>
    </row>
    <row r="973" spans="2:2">
      <c r="B973" s="99"/>
    </row>
    <row r="974" spans="2:2">
      <c r="B974" s="99"/>
    </row>
    <row r="975" spans="2:2">
      <c r="B975" s="99"/>
    </row>
    <row r="976" spans="2:2">
      <c r="B976" s="99"/>
    </row>
    <row r="977" spans="2:2">
      <c r="B977" s="99"/>
    </row>
    <row r="978" spans="2:2">
      <c r="B978" s="99"/>
    </row>
    <row r="979" spans="2:2">
      <c r="B979" s="99"/>
    </row>
    <row r="980" spans="2:2">
      <c r="B980" s="99"/>
    </row>
    <row r="981" spans="2:2">
      <c r="B981" s="99"/>
    </row>
    <row r="982" spans="2:2">
      <c r="B982" s="99"/>
    </row>
    <row r="983" spans="2:2">
      <c r="B983" s="99"/>
    </row>
    <row r="984" spans="2:2">
      <c r="B984" s="99"/>
    </row>
    <row r="985" spans="2:2">
      <c r="B985" s="99"/>
    </row>
    <row r="986" spans="2:2">
      <c r="B986" s="99"/>
    </row>
    <row r="987" spans="2:2">
      <c r="B987" s="99"/>
    </row>
    <row r="988" spans="2:2">
      <c r="B988" s="99"/>
    </row>
    <row r="989" spans="2:2">
      <c r="B989" s="99"/>
    </row>
    <row r="990" spans="2:2">
      <c r="B990" s="99"/>
    </row>
    <row r="991" spans="2:2">
      <c r="B991" s="99"/>
    </row>
    <row r="992" spans="2:2">
      <c r="B992" s="99"/>
    </row>
    <row r="993" spans="2:2">
      <c r="B993" s="99"/>
    </row>
    <row r="994" spans="2:2">
      <c r="B994" s="99"/>
    </row>
    <row r="995" spans="2:2">
      <c r="B995" s="99"/>
    </row>
    <row r="996" spans="2:2">
      <c r="B996" s="99"/>
    </row>
    <row r="997" spans="2:2">
      <c r="B997" s="99"/>
    </row>
    <row r="998" spans="2:2">
      <c r="B998" s="99"/>
    </row>
    <row r="999" spans="2:2">
      <c r="B999" s="99"/>
    </row>
    <row r="1000" spans="2:2">
      <c r="B1000" s="99"/>
    </row>
    <row r="1001" spans="2:2">
      <c r="B1001" s="99"/>
    </row>
    <row r="1002" spans="2:2">
      <c r="B1002" s="99"/>
    </row>
    <row r="1003" spans="2:2">
      <c r="B1003" s="99"/>
    </row>
    <row r="1004" spans="2:2">
      <c r="B1004" s="99"/>
    </row>
    <row r="1005" spans="2:2">
      <c r="B1005" s="99"/>
    </row>
    <row r="1006" spans="2:2">
      <c r="B1006" s="99"/>
    </row>
    <row r="1007" spans="2:2">
      <c r="B1007" s="99"/>
    </row>
    <row r="1008" spans="2:2">
      <c r="B1008" s="99"/>
    </row>
    <row r="1009" spans="2:2">
      <c r="B1009" s="99"/>
    </row>
    <row r="1010" spans="2:2">
      <c r="B1010" s="99"/>
    </row>
    <row r="1011" spans="2:2">
      <c r="B1011" s="99"/>
    </row>
    <row r="1012" spans="2:2">
      <c r="B1012" s="99"/>
    </row>
    <row r="1013" spans="2:2">
      <c r="B1013" s="99"/>
    </row>
    <row r="1014" spans="2:2">
      <c r="B1014" s="99"/>
    </row>
    <row r="1015" spans="2:2">
      <c r="B1015" s="99"/>
    </row>
    <row r="1016" spans="2:2">
      <c r="B1016" s="99"/>
    </row>
    <row r="1017" spans="2:2">
      <c r="B1017" s="99"/>
    </row>
    <row r="1018" spans="2:2">
      <c r="B1018" s="99"/>
    </row>
    <row r="1019" spans="2:2">
      <c r="B1019" s="99"/>
    </row>
    <row r="1020" spans="2:2">
      <c r="B1020" s="99"/>
    </row>
    <row r="1021" spans="2:2">
      <c r="B1021" s="99"/>
    </row>
    <row r="1022" spans="2:2">
      <c r="B1022" s="99"/>
    </row>
    <row r="1023" spans="2:2">
      <c r="B1023" s="99"/>
    </row>
    <row r="1024" spans="2:2">
      <c r="B1024" s="99"/>
    </row>
    <row r="1025" spans="2:2">
      <c r="B1025" s="99"/>
    </row>
    <row r="1026" spans="2:2">
      <c r="B1026" s="99"/>
    </row>
    <row r="1027" spans="2:2">
      <c r="B1027" s="99"/>
    </row>
    <row r="1028" spans="2:2">
      <c r="B1028" s="99"/>
    </row>
    <row r="1029" spans="2:2">
      <c r="B1029" s="99"/>
    </row>
    <row r="1030" spans="2:2">
      <c r="B1030" s="99"/>
    </row>
    <row r="1031" spans="2:2">
      <c r="B1031" s="99"/>
    </row>
    <row r="1032" spans="2:2">
      <c r="B1032" s="99"/>
    </row>
    <row r="1033" spans="2:2">
      <c r="B1033" s="99"/>
    </row>
    <row r="1034" spans="2:2">
      <c r="B1034" s="99"/>
    </row>
    <row r="1035" spans="2:2">
      <c r="B1035" s="99"/>
    </row>
    <row r="1036" spans="2:2">
      <c r="B1036" s="99"/>
    </row>
    <row r="1037" spans="2:2">
      <c r="B1037" s="99"/>
    </row>
    <row r="1038" spans="2:2">
      <c r="B1038" s="99"/>
    </row>
    <row r="1039" spans="2:2">
      <c r="B1039" s="99"/>
    </row>
    <row r="1040" spans="2:2">
      <c r="B1040" s="99"/>
    </row>
    <row r="1041" spans="2:2">
      <c r="B1041" s="99"/>
    </row>
    <row r="1042" spans="2:2">
      <c r="B1042" s="99"/>
    </row>
    <row r="1043" spans="2:2">
      <c r="B1043" s="99"/>
    </row>
    <row r="1044" spans="2:2">
      <c r="B1044" s="99"/>
    </row>
    <row r="1045" spans="2:2">
      <c r="B1045" s="99"/>
    </row>
    <row r="1046" spans="2:2">
      <c r="B1046" s="99"/>
    </row>
    <row r="1047" spans="2:2">
      <c r="B1047" s="99"/>
    </row>
    <row r="1048" spans="2:2">
      <c r="B1048" s="99"/>
    </row>
    <row r="1049" spans="2:2">
      <c r="B1049" s="99"/>
    </row>
    <row r="1050" spans="2:2">
      <c r="B1050" s="99"/>
    </row>
    <row r="1051" spans="2:2">
      <c r="B1051" s="99"/>
    </row>
    <row r="1052" spans="2:2">
      <c r="B1052" s="99"/>
    </row>
    <row r="1053" spans="2:2">
      <c r="B1053" s="99"/>
    </row>
    <row r="1054" spans="2:2">
      <c r="B1054" s="99"/>
    </row>
    <row r="1055" spans="2:2">
      <c r="B1055" s="99"/>
    </row>
    <row r="1056" spans="2:2">
      <c r="B1056" s="99"/>
    </row>
    <row r="1057" spans="2:2">
      <c r="B1057" s="99"/>
    </row>
    <row r="1058" spans="2:2">
      <c r="B1058" s="99"/>
    </row>
    <row r="1059" spans="2:2">
      <c r="B1059" s="99"/>
    </row>
    <row r="1060" spans="2:2">
      <c r="B1060" s="99"/>
    </row>
    <row r="1061" spans="2:2">
      <c r="B1061" s="99"/>
    </row>
    <row r="1062" spans="2:2">
      <c r="B1062" s="99"/>
    </row>
    <row r="1063" spans="2:2">
      <c r="B1063" s="99"/>
    </row>
    <row r="1064" spans="2:2">
      <c r="B1064" s="99"/>
    </row>
    <row r="1065" spans="2:2">
      <c r="B1065" s="99"/>
    </row>
    <row r="1066" spans="2:2">
      <c r="B1066" s="99"/>
    </row>
    <row r="1067" spans="2:2">
      <c r="B1067" s="99"/>
    </row>
    <row r="1068" spans="2:2">
      <c r="B1068" s="99"/>
    </row>
    <row r="1069" spans="2:2">
      <c r="B1069" s="99"/>
    </row>
    <row r="1070" spans="2:2">
      <c r="B1070" s="99"/>
    </row>
    <row r="1071" spans="2:2">
      <c r="B1071" s="99"/>
    </row>
    <row r="1072" spans="2:2">
      <c r="B1072" s="99"/>
    </row>
    <row r="1073" spans="2:2">
      <c r="B1073" s="99"/>
    </row>
    <row r="1074" spans="2:2">
      <c r="B1074" s="99"/>
    </row>
    <row r="1075" spans="2:2">
      <c r="B1075" s="99"/>
    </row>
    <row r="1076" spans="2:2">
      <c r="B1076" s="99"/>
    </row>
    <row r="1077" spans="2:2">
      <c r="B1077" s="99"/>
    </row>
    <row r="1078" spans="2:2">
      <c r="B1078" s="99"/>
    </row>
    <row r="1079" spans="2:2">
      <c r="B1079" s="99"/>
    </row>
    <row r="1080" spans="2:2">
      <c r="B1080" s="99"/>
    </row>
    <row r="1081" spans="2:2">
      <c r="B1081" s="99"/>
    </row>
    <row r="1082" spans="2:2">
      <c r="B1082" s="99"/>
    </row>
    <row r="1083" spans="2:2">
      <c r="B1083" s="99"/>
    </row>
    <row r="1084" spans="2:2">
      <c r="B1084" s="99"/>
    </row>
    <row r="1085" spans="2:2">
      <c r="B1085" s="99"/>
    </row>
    <row r="1086" spans="2:2">
      <c r="B1086" s="99"/>
    </row>
    <row r="1087" spans="2:2">
      <c r="B1087" s="99"/>
    </row>
    <row r="1088" spans="2:2">
      <c r="B1088" s="99"/>
    </row>
    <row r="1089" spans="2:2">
      <c r="B1089" s="99"/>
    </row>
    <row r="1090" spans="2:2">
      <c r="B1090" s="99"/>
    </row>
    <row r="1091" spans="2:2">
      <c r="B1091" s="99"/>
    </row>
    <row r="1092" spans="2:2">
      <c r="B1092" s="99"/>
    </row>
    <row r="1093" spans="2:2">
      <c r="B1093" s="99"/>
    </row>
    <row r="1094" spans="2:2">
      <c r="B1094" s="99"/>
    </row>
    <row r="1095" spans="2:2">
      <c r="B1095" s="99"/>
    </row>
    <row r="1096" spans="2:2">
      <c r="B1096" s="99"/>
    </row>
    <row r="1097" spans="2:2">
      <c r="B1097" s="99"/>
    </row>
    <row r="1098" spans="2:2">
      <c r="B1098" s="99"/>
    </row>
    <row r="1099" spans="2:2">
      <c r="B1099" s="99"/>
    </row>
    <row r="1100" spans="2:2">
      <c r="B1100" s="99"/>
    </row>
    <row r="1101" spans="2:2">
      <c r="B1101" s="99"/>
    </row>
    <row r="1102" spans="2:2">
      <c r="B1102" s="99"/>
    </row>
    <row r="1103" spans="2:2">
      <c r="B1103" s="99"/>
    </row>
    <row r="1104" spans="2:2">
      <c r="B1104" s="99"/>
    </row>
    <row r="1105" spans="2:2">
      <c r="B1105" s="99"/>
    </row>
    <row r="1106" spans="2:2">
      <c r="B1106" s="99"/>
    </row>
    <row r="1107" spans="2:2">
      <c r="B1107" s="99"/>
    </row>
    <row r="1108" spans="2:2">
      <c r="B1108" s="99"/>
    </row>
    <row r="1109" spans="2:2">
      <c r="B1109" s="99"/>
    </row>
    <row r="1110" spans="2:2">
      <c r="B1110" s="99"/>
    </row>
    <row r="1111" spans="2:2">
      <c r="B1111" s="99"/>
    </row>
    <row r="1112" spans="2:2">
      <c r="B1112" s="99"/>
    </row>
    <row r="1113" spans="2:2">
      <c r="B1113" s="99"/>
    </row>
    <row r="1114" spans="2:2">
      <c r="B1114" s="99"/>
    </row>
    <row r="1115" spans="2:2">
      <c r="B1115" s="99"/>
    </row>
    <row r="1116" spans="2:2">
      <c r="B1116" s="99"/>
    </row>
    <row r="1117" spans="2:2">
      <c r="B1117" s="99"/>
    </row>
    <row r="1118" spans="2:2">
      <c r="B1118" s="99"/>
    </row>
    <row r="1119" spans="2:2">
      <c r="B1119" s="99"/>
    </row>
    <row r="1120" spans="2:2">
      <c r="B1120" s="99"/>
    </row>
    <row r="1121" spans="2:2">
      <c r="B1121" s="99"/>
    </row>
    <row r="1122" spans="2:2">
      <c r="B1122" s="99"/>
    </row>
    <row r="1123" spans="2:2">
      <c r="B1123" s="99"/>
    </row>
    <row r="1124" spans="2:2">
      <c r="B1124" s="99"/>
    </row>
    <row r="1125" spans="2:2">
      <c r="B1125" s="99"/>
    </row>
    <row r="1126" spans="2:2">
      <c r="B1126" s="99"/>
    </row>
    <row r="1127" spans="2:2">
      <c r="B1127" s="99"/>
    </row>
    <row r="1128" spans="2:2">
      <c r="B1128" s="99"/>
    </row>
    <row r="1129" spans="2:2">
      <c r="B1129" s="99"/>
    </row>
    <row r="1130" spans="2:2">
      <c r="B1130" s="99"/>
    </row>
    <row r="1131" spans="2:2">
      <c r="B1131" s="99"/>
    </row>
    <row r="1132" spans="2:2">
      <c r="B1132" s="99"/>
    </row>
    <row r="1133" spans="2:2">
      <c r="B1133" s="99"/>
    </row>
    <row r="1134" spans="2:2">
      <c r="B1134" s="99"/>
    </row>
    <row r="1135" spans="2:2">
      <c r="B1135" s="99"/>
    </row>
    <row r="1136" spans="2:2">
      <c r="B1136" s="99"/>
    </row>
    <row r="1137" spans="2:2">
      <c r="B1137" s="99"/>
    </row>
    <row r="1138" spans="2:2">
      <c r="B1138" s="99"/>
    </row>
    <row r="1139" spans="2:2">
      <c r="B1139" s="99"/>
    </row>
    <row r="1140" spans="2:2">
      <c r="B1140" s="99"/>
    </row>
    <row r="1141" spans="2:2">
      <c r="B1141" s="99"/>
    </row>
    <row r="1142" spans="2:2">
      <c r="B1142" s="99"/>
    </row>
    <row r="1143" spans="2:2">
      <c r="B1143" s="99"/>
    </row>
    <row r="1144" spans="2:2">
      <c r="B1144" s="99"/>
    </row>
    <row r="1145" spans="2:2">
      <c r="B1145" s="99"/>
    </row>
    <row r="1146" spans="2:2">
      <c r="B1146" s="99"/>
    </row>
    <row r="1147" spans="2:2">
      <c r="B1147" s="99"/>
    </row>
    <row r="1148" spans="2:2">
      <c r="B1148" s="99"/>
    </row>
    <row r="1149" spans="2:2">
      <c r="B1149" s="99"/>
    </row>
    <row r="1150" spans="2:2">
      <c r="B1150" s="99"/>
    </row>
    <row r="1151" spans="2:2">
      <c r="B1151" s="99"/>
    </row>
    <row r="1152" spans="2:2">
      <c r="B1152" s="99"/>
    </row>
    <row r="1153" spans="2:2">
      <c r="B1153" s="99"/>
    </row>
    <row r="1154" spans="2:2">
      <c r="B1154" s="99"/>
    </row>
    <row r="1155" spans="2:2">
      <c r="B1155" s="99"/>
    </row>
    <row r="1156" spans="2:2">
      <c r="B1156" s="99"/>
    </row>
    <row r="1157" spans="2:2">
      <c r="B1157" s="99"/>
    </row>
    <row r="1158" spans="2:2">
      <c r="B1158" s="99"/>
    </row>
    <row r="1159" spans="2:2">
      <c r="B1159" s="99"/>
    </row>
    <row r="1160" spans="2:2">
      <c r="B1160" s="99"/>
    </row>
    <row r="1161" spans="2:2">
      <c r="B1161" s="99"/>
    </row>
    <row r="1162" spans="2:2">
      <c r="B1162" s="99"/>
    </row>
    <row r="1163" spans="2:2">
      <c r="B1163" s="99"/>
    </row>
    <row r="1164" spans="2:2">
      <c r="B1164" s="99"/>
    </row>
    <row r="1165" spans="2:2">
      <c r="B1165" s="99"/>
    </row>
    <row r="1166" spans="2:2">
      <c r="B1166" s="99"/>
    </row>
    <row r="1167" spans="2:2">
      <c r="B1167" s="99"/>
    </row>
    <row r="1168" spans="2:2">
      <c r="B1168" s="99"/>
    </row>
    <row r="1169" spans="2:2">
      <c r="B1169" s="99"/>
    </row>
    <row r="1170" spans="2:2">
      <c r="B1170" s="99"/>
    </row>
    <row r="1171" spans="2:2">
      <c r="B1171" s="99"/>
    </row>
    <row r="1172" spans="2:2">
      <c r="B1172" s="99"/>
    </row>
    <row r="1173" spans="2:2">
      <c r="B1173" s="99"/>
    </row>
    <row r="1174" spans="2:2">
      <c r="B1174" s="99"/>
    </row>
    <row r="1175" spans="2:2">
      <c r="B1175" s="99"/>
    </row>
    <row r="1176" spans="2:2">
      <c r="B1176" s="99"/>
    </row>
    <row r="1177" spans="2:2">
      <c r="B1177" s="99"/>
    </row>
    <row r="1178" spans="2:2">
      <c r="B1178" s="99"/>
    </row>
    <row r="1179" spans="2:2">
      <c r="B1179" s="99"/>
    </row>
    <row r="1180" spans="2:2">
      <c r="B1180" s="99"/>
    </row>
    <row r="1181" spans="2:2">
      <c r="B1181" s="99"/>
    </row>
    <row r="1182" spans="2:2">
      <c r="B1182" s="99"/>
    </row>
    <row r="1183" spans="2:2">
      <c r="B1183" s="99"/>
    </row>
    <row r="1184" spans="2:2">
      <c r="B1184" s="99"/>
    </row>
    <row r="1185" spans="2:2">
      <c r="B1185" s="99"/>
    </row>
    <row r="1186" spans="2:2">
      <c r="B1186" s="99"/>
    </row>
    <row r="1187" spans="2:2">
      <c r="B1187" s="99"/>
    </row>
    <row r="1188" spans="2:2">
      <c r="B1188" s="99"/>
    </row>
    <row r="1189" spans="2:2">
      <c r="B1189" s="99"/>
    </row>
    <row r="1190" spans="2:2">
      <c r="B1190" s="99"/>
    </row>
    <row r="1191" spans="2:2">
      <c r="B1191" s="99"/>
    </row>
    <row r="1192" spans="2:2">
      <c r="B1192" s="99"/>
    </row>
    <row r="1193" spans="2:2">
      <c r="B1193" s="99"/>
    </row>
    <row r="1194" spans="2:2">
      <c r="B1194" s="99"/>
    </row>
    <row r="1195" spans="2:2">
      <c r="B1195" s="99"/>
    </row>
    <row r="1196" spans="2:2">
      <c r="B1196" s="99"/>
    </row>
    <row r="1197" spans="2:2">
      <c r="B1197" s="99"/>
    </row>
    <row r="1198" spans="2:2">
      <c r="B1198" s="99"/>
    </row>
    <row r="1199" spans="2:2">
      <c r="B1199" s="99"/>
    </row>
    <row r="1200" spans="2:2">
      <c r="B1200" s="99"/>
    </row>
    <row r="1201" spans="2:2">
      <c r="B1201" s="99"/>
    </row>
    <row r="1202" spans="2:2">
      <c r="B1202" s="99"/>
    </row>
    <row r="1203" spans="2:2">
      <c r="B1203" s="99"/>
    </row>
    <row r="1204" spans="2:2">
      <c r="B1204" s="99"/>
    </row>
    <row r="1205" spans="2:2">
      <c r="B1205" s="99"/>
    </row>
    <row r="1206" spans="2:2">
      <c r="B1206" s="99"/>
    </row>
    <row r="1207" spans="2:2">
      <c r="B1207" s="99"/>
    </row>
    <row r="1208" spans="2:2">
      <c r="B1208" s="99"/>
    </row>
    <row r="1209" spans="2:2">
      <c r="B1209" s="99"/>
    </row>
    <row r="1210" spans="2:2">
      <c r="B1210" s="99"/>
    </row>
    <row r="1211" spans="2:2">
      <c r="B1211" s="99"/>
    </row>
    <row r="1212" spans="2:2">
      <c r="B1212" s="99"/>
    </row>
    <row r="1213" spans="2:2">
      <c r="B1213" s="99"/>
    </row>
    <row r="1214" spans="2:2">
      <c r="B1214" s="99"/>
    </row>
    <row r="1215" spans="2:2">
      <c r="B1215" s="99"/>
    </row>
    <row r="1216" spans="2:2">
      <c r="B1216" s="99"/>
    </row>
    <row r="1217" spans="2:2">
      <c r="B1217" s="99"/>
    </row>
    <row r="1218" spans="2:2">
      <c r="B1218" s="99"/>
    </row>
    <row r="1219" spans="2:2">
      <c r="B1219" s="99"/>
    </row>
    <row r="1220" spans="2:2">
      <c r="B1220" s="99"/>
    </row>
    <row r="1221" spans="2:2">
      <c r="B1221" s="99"/>
    </row>
    <row r="1222" spans="2:2">
      <c r="B1222" s="99"/>
    </row>
    <row r="1223" spans="2:2">
      <c r="B1223" s="99"/>
    </row>
    <row r="1224" spans="2:2">
      <c r="B1224" s="99"/>
    </row>
    <row r="1225" spans="2:2">
      <c r="B1225" s="99"/>
    </row>
    <row r="1226" spans="2:2">
      <c r="B1226" s="99"/>
    </row>
    <row r="1227" spans="2:2">
      <c r="B1227" s="99"/>
    </row>
    <row r="1228" spans="2:2">
      <c r="B1228" s="99"/>
    </row>
    <row r="1229" spans="2:2">
      <c r="B1229" s="99"/>
    </row>
    <row r="1230" spans="2:2">
      <c r="B1230" s="99"/>
    </row>
    <row r="1231" spans="2:2">
      <c r="B1231" s="99"/>
    </row>
    <row r="1232" spans="2:2">
      <c r="B1232" s="99"/>
    </row>
    <row r="1233" spans="2:2">
      <c r="B1233" s="99"/>
    </row>
    <row r="1234" spans="2:2">
      <c r="B1234" s="99"/>
    </row>
    <row r="1235" spans="2:2">
      <c r="B1235" s="99"/>
    </row>
    <row r="1236" spans="2:2">
      <c r="B1236" s="99"/>
    </row>
    <row r="1237" spans="2:2">
      <c r="B1237" s="99"/>
    </row>
    <row r="1238" spans="2:2">
      <c r="B1238" s="99"/>
    </row>
    <row r="1239" spans="2:2">
      <c r="B1239" s="99"/>
    </row>
    <row r="1240" spans="2:2">
      <c r="B1240" s="99"/>
    </row>
    <row r="1241" spans="2:2">
      <c r="B1241" s="99"/>
    </row>
    <row r="1242" spans="2:2">
      <c r="B1242" s="99"/>
    </row>
    <row r="1243" spans="2:2">
      <c r="B1243" s="99"/>
    </row>
    <row r="1244" spans="2:2">
      <c r="B1244" s="99"/>
    </row>
    <row r="1245" spans="2:2">
      <c r="B1245" s="99"/>
    </row>
    <row r="1246" spans="2:2">
      <c r="B1246" s="99"/>
    </row>
    <row r="1247" spans="2:2">
      <c r="B1247" s="99"/>
    </row>
    <row r="1248" spans="2:2">
      <c r="B1248" s="99"/>
    </row>
    <row r="1249" spans="2:2">
      <c r="B1249" s="99"/>
    </row>
    <row r="1250" spans="2:2">
      <c r="B1250" s="99"/>
    </row>
    <row r="1251" spans="2:2">
      <c r="B1251" s="99"/>
    </row>
    <row r="1252" spans="2:2">
      <c r="B1252" s="99"/>
    </row>
    <row r="1253" spans="2:2">
      <c r="B1253" s="99"/>
    </row>
    <row r="1254" spans="2:2">
      <c r="B1254" s="99"/>
    </row>
    <row r="1255" spans="2:2">
      <c r="B1255" s="99"/>
    </row>
    <row r="1256" spans="2:2">
      <c r="B1256" s="99"/>
    </row>
    <row r="1257" spans="2:2">
      <c r="B1257" s="99"/>
    </row>
    <row r="1258" spans="2:2">
      <c r="B1258" s="99"/>
    </row>
    <row r="1259" spans="2:2">
      <c r="B1259" s="99"/>
    </row>
    <row r="1260" spans="2:2">
      <c r="B1260" s="99"/>
    </row>
    <row r="1261" spans="2:2">
      <c r="B1261" s="99"/>
    </row>
    <row r="1262" spans="2:2">
      <c r="B1262" s="99"/>
    </row>
    <row r="1263" spans="2:2">
      <c r="B1263" s="99"/>
    </row>
    <row r="1264" spans="2:2">
      <c r="B1264" s="99"/>
    </row>
    <row r="1265" spans="2:2">
      <c r="B1265" s="99"/>
    </row>
    <row r="1266" spans="2:2">
      <c r="B1266" s="99"/>
    </row>
    <row r="1267" spans="2:2">
      <c r="B1267" s="99"/>
    </row>
    <row r="1268" spans="2:2">
      <c r="B1268" s="99"/>
    </row>
    <row r="1269" spans="2:2">
      <c r="B1269" s="99"/>
    </row>
    <row r="1270" spans="2:2">
      <c r="B1270" s="99"/>
    </row>
    <row r="1271" spans="2:2">
      <c r="B1271" s="99"/>
    </row>
    <row r="1272" spans="2:2">
      <c r="B1272" s="99"/>
    </row>
    <row r="1273" spans="2:2">
      <c r="B1273" s="99"/>
    </row>
    <row r="1274" spans="2:2">
      <c r="B1274" s="99"/>
    </row>
    <row r="1275" spans="2:2">
      <c r="B1275" s="99"/>
    </row>
    <row r="1276" spans="2:2">
      <c r="B1276" s="99"/>
    </row>
    <row r="1277" spans="2:2">
      <c r="B1277" s="99"/>
    </row>
    <row r="1278" spans="2:2">
      <c r="B1278" s="99"/>
    </row>
    <row r="1279" spans="2:2">
      <c r="B1279" s="99"/>
    </row>
    <row r="1280" spans="2:2">
      <c r="B1280" s="99"/>
    </row>
    <row r="1281" spans="2:2">
      <c r="B1281" s="99"/>
    </row>
    <row r="1282" spans="2:2">
      <c r="B1282" s="99"/>
    </row>
    <row r="1283" spans="2:2">
      <c r="B1283" s="99"/>
    </row>
    <row r="1284" spans="2:2">
      <c r="B1284" s="99"/>
    </row>
    <row r="1285" spans="2:2">
      <c r="B1285" s="99"/>
    </row>
    <row r="1286" spans="2:2">
      <c r="B1286" s="99"/>
    </row>
    <row r="1287" spans="2:2">
      <c r="B1287" s="99"/>
    </row>
    <row r="1288" spans="2:2">
      <c r="B1288" s="99"/>
    </row>
    <row r="1289" spans="2:2">
      <c r="B1289" s="99"/>
    </row>
    <row r="1290" spans="2:2">
      <c r="B1290" s="99"/>
    </row>
    <row r="1291" spans="2:2">
      <c r="B1291" s="99"/>
    </row>
    <row r="1292" spans="2:2">
      <c r="B1292" s="99"/>
    </row>
    <row r="1293" spans="2:2">
      <c r="B1293" s="99"/>
    </row>
    <row r="1294" spans="2:2">
      <c r="B1294" s="99"/>
    </row>
    <row r="1295" spans="2:2">
      <c r="B1295" s="99"/>
    </row>
    <row r="1296" spans="2:2">
      <c r="B1296" s="99"/>
    </row>
    <row r="1297" spans="2:2">
      <c r="B1297" s="99"/>
    </row>
    <row r="1298" spans="2:2">
      <c r="B1298" s="99"/>
    </row>
    <row r="1299" spans="2:2">
      <c r="B1299" s="99"/>
    </row>
    <row r="1300" spans="2:2">
      <c r="B1300" s="99"/>
    </row>
    <row r="1301" spans="2:2">
      <c r="B1301" s="99"/>
    </row>
    <row r="1302" spans="2:2">
      <c r="B1302" s="99"/>
    </row>
    <row r="1303" spans="2:2">
      <c r="B1303" s="99"/>
    </row>
    <row r="1304" spans="2:2">
      <c r="B1304" s="99"/>
    </row>
    <row r="1305" spans="2:2">
      <c r="B1305" s="99"/>
    </row>
    <row r="1306" spans="2:2">
      <c r="B1306" s="99"/>
    </row>
    <row r="1307" spans="2:2">
      <c r="B1307" s="99"/>
    </row>
    <row r="1308" spans="2:2">
      <c r="B1308" s="99"/>
    </row>
    <row r="1309" spans="2:2">
      <c r="B1309" s="99"/>
    </row>
    <row r="1310" spans="2:2">
      <c r="B1310" s="99"/>
    </row>
    <row r="1311" spans="2:2">
      <c r="B1311" s="99"/>
    </row>
    <row r="1312" spans="2:2">
      <c r="B1312" s="99"/>
    </row>
    <row r="1313" spans="2:2">
      <c r="B1313" s="99"/>
    </row>
    <row r="1314" spans="2:2">
      <c r="B1314" s="99"/>
    </row>
    <row r="1315" spans="2:2">
      <c r="B1315" s="99"/>
    </row>
    <row r="1316" spans="2:2">
      <c r="B1316" s="99"/>
    </row>
    <row r="1317" spans="2:2">
      <c r="B1317" s="99"/>
    </row>
    <row r="1318" spans="2:2">
      <c r="B1318" s="99"/>
    </row>
    <row r="1319" spans="2:2">
      <c r="B1319" s="99"/>
    </row>
    <row r="1320" spans="2:2">
      <c r="B1320" s="99"/>
    </row>
    <row r="1321" spans="2:2">
      <c r="B1321" s="99"/>
    </row>
    <row r="1322" spans="2:2">
      <c r="B1322" s="99"/>
    </row>
    <row r="1323" spans="2:2">
      <c r="B1323" s="99"/>
    </row>
    <row r="1324" spans="2:2">
      <c r="B1324" s="99"/>
    </row>
    <row r="1325" spans="2:2">
      <c r="B1325" s="99"/>
    </row>
    <row r="1326" spans="2:2">
      <c r="B1326" s="99"/>
    </row>
    <row r="1327" spans="2:2">
      <c r="B1327" s="99"/>
    </row>
    <row r="1328" spans="2:2">
      <c r="B1328" s="99"/>
    </row>
    <row r="1329" spans="2:2">
      <c r="B1329" s="99"/>
    </row>
    <row r="1330" spans="2:2">
      <c r="B1330" s="99"/>
    </row>
    <row r="1331" spans="2:2">
      <c r="B1331" s="99"/>
    </row>
    <row r="1332" spans="2:2">
      <c r="B1332" s="99"/>
    </row>
    <row r="1333" spans="2:2">
      <c r="B1333" s="99"/>
    </row>
    <row r="1334" spans="2:2">
      <c r="B1334" s="99"/>
    </row>
    <row r="1335" spans="2:2">
      <c r="B1335" s="99"/>
    </row>
    <row r="1336" spans="2:2">
      <c r="B1336" s="99"/>
    </row>
    <row r="1337" spans="2:2">
      <c r="B1337" s="99"/>
    </row>
    <row r="1338" spans="2:2">
      <c r="B1338" s="99"/>
    </row>
    <row r="1339" spans="2:2">
      <c r="B1339" s="99"/>
    </row>
    <row r="1340" spans="2:2">
      <c r="B1340" s="99"/>
    </row>
    <row r="1341" spans="2:2">
      <c r="B1341" s="99"/>
    </row>
    <row r="1342" spans="2:2">
      <c r="B1342" s="99"/>
    </row>
    <row r="1343" spans="2:2">
      <c r="B1343" s="99"/>
    </row>
    <row r="1344" spans="2:2">
      <c r="B1344" s="99"/>
    </row>
    <row r="1345" spans="2:2">
      <c r="B1345" s="99"/>
    </row>
    <row r="1346" spans="2:2">
      <c r="B1346" s="99"/>
    </row>
    <row r="1347" spans="2:2">
      <c r="B1347" s="99"/>
    </row>
    <row r="1348" spans="2:2">
      <c r="B1348" s="99"/>
    </row>
    <row r="1349" spans="2:2">
      <c r="B1349" s="99"/>
    </row>
    <row r="1350" spans="2:2">
      <c r="B1350" s="99"/>
    </row>
    <row r="1351" spans="2:2">
      <c r="B1351" s="99"/>
    </row>
    <row r="1352" spans="2:2">
      <c r="B1352" s="99"/>
    </row>
    <row r="1353" spans="2:2">
      <c r="B1353" s="99"/>
    </row>
    <row r="1354" spans="2:2">
      <c r="B1354" s="99"/>
    </row>
    <row r="1355" spans="2:2">
      <c r="B1355" s="99"/>
    </row>
    <row r="1356" spans="2:2">
      <c r="B1356" s="99"/>
    </row>
    <row r="1357" spans="2:2">
      <c r="B1357" s="99"/>
    </row>
    <row r="1358" spans="2:2">
      <c r="B1358" s="99"/>
    </row>
    <row r="1359" spans="2:2">
      <c r="B1359" s="99"/>
    </row>
    <row r="1360" spans="2:2">
      <c r="B1360" s="99"/>
    </row>
    <row r="1361" spans="2:2">
      <c r="B1361" s="99"/>
    </row>
    <row r="1362" spans="2:2">
      <c r="B1362" s="99"/>
    </row>
    <row r="1363" spans="2:2">
      <c r="B1363" s="99"/>
    </row>
    <row r="1364" spans="2:2">
      <c r="B1364" s="99"/>
    </row>
    <row r="1365" spans="2:2">
      <c r="B1365" s="99"/>
    </row>
    <row r="1366" spans="2:2">
      <c r="B1366" s="99"/>
    </row>
    <row r="1367" spans="2:2">
      <c r="B1367" s="99"/>
    </row>
    <row r="1368" spans="2:2">
      <c r="B1368" s="99"/>
    </row>
    <row r="1369" spans="2:2">
      <c r="B1369" s="99"/>
    </row>
    <row r="1370" spans="2:2">
      <c r="B1370" s="99"/>
    </row>
    <row r="1371" spans="2:2">
      <c r="B1371" s="99"/>
    </row>
    <row r="1372" spans="2:2">
      <c r="B1372" s="99"/>
    </row>
    <row r="1373" spans="2:2">
      <c r="B1373" s="99"/>
    </row>
    <row r="1374" spans="2:2">
      <c r="B1374" s="99"/>
    </row>
    <row r="1375" spans="2:2">
      <c r="B1375" s="99"/>
    </row>
    <row r="1376" spans="2:2">
      <c r="B1376" s="99"/>
    </row>
    <row r="1377" spans="2:2">
      <c r="B1377" s="99"/>
    </row>
    <row r="1378" spans="2:2">
      <c r="B1378" s="99"/>
    </row>
    <row r="1379" spans="2:2">
      <c r="B1379" s="99"/>
    </row>
    <row r="1380" spans="2:2">
      <c r="B1380" s="99"/>
    </row>
    <row r="1381" spans="2:2">
      <c r="B1381" s="99"/>
    </row>
    <row r="1382" spans="2:2">
      <c r="B1382" s="99"/>
    </row>
    <row r="1383" spans="2:2">
      <c r="B1383" s="99"/>
    </row>
    <row r="1384" spans="2:2">
      <c r="B1384" s="99"/>
    </row>
    <row r="1385" spans="2:2">
      <c r="B1385" s="99"/>
    </row>
    <row r="1386" spans="2:2">
      <c r="B1386" s="99"/>
    </row>
    <row r="1387" spans="2:2">
      <c r="B1387" s="99"/>
    </row>
    <row r="1388" spans="2:2">
      <c r="B1388" s="99"/>
    </row>
    <row r="1389" spans="2:2">
      <c r="B1389" s="99"/>
    </row>
    <row r="1390" spans="2:2">
      <c r="B1390" s="99"/>
    </row>
    <row r="1391" spans="2:2">
      <c r="B1391" s="99"/>
    </row>
    <row r="1392" spans="2:2">
      <c r="B1392" s="99"/>
    </row>
    <row r="1393" spans="2:2">
      <c r="B1393" s="99"/>
    </row>
    <row r="1394" spans="2:2">
      <c r="B1394" s="99"/>
    </row>
    <row r="1395" spans="2:2">
      <c r="B1395" s="99"/>
    </row>
    <row r="1396" spans="2:2">
      <c r="B1396" s="99"/>
    </row>
    <row r="1397" spans="2:2">
      <c r="B1397" s="99"/>
    </row>
    <row r="1398" spans="2:2">
      <c r="B1398" s="99"/>
    </row>
    <row r="1399" spans="2:2">
      <c r="B1399" s="99"/>
    </row>
    <row r="1400" spans="2:2">
      <c r="B1400" s="99"/>
    </row>
    <row r="1401" spans="2:2">
      <c r="B1401" s="99"/>
    </row>
    <row r="1402" spans="2:2">
      <c r="B1402" s="99"/>
    </row>
    <row r="1403" spans="2:2">
      <c r="B1403" s="99"/>
    </row>
    <row r="1404" spans="2:2">
      <c r="B1404" s="99"/>
    </row>
    <row r="1405" spans="2:2">
      <c r="B1405" s="99"/>
    </row>
    <row r="1406" spans="2:2">
      <c r="B1406" s="99"/>
    </row>
    <row r="1407" spans="2:2">
      <c r="B1407" s="99"/>
    </row>
    <row r="1408" spans="2:2">
      <c r="B1408" s="99"/>
    </row>
    <row r="1409" spans="2:2">
      <c r="B1409" s="99"/>
    </row>
    <row r="1410" spans="2:2">
      <c r="B1410" s="99"/>
    </row>
    <row r="1411" spans="2:2">
      <c r="B1411" s="99"/>
    </row>
    <row r="1412" spans="2:2">
      <c r="B1412" s="99"/>
    </row>
    <row r="1413" spans="2:2">
      <c r="B1413" s="99"/>
    </row>
    <row r="1414" spans="2:2">
      <c r="B1414" s="99"/>
    </row>
    <row r="1415" spans="2:2">
      <c r="B1415" s="99"/>
    </row>
    <row r="1416" spans="2:2">
      <c r="B1416" s="99"/>
    </row>
    <row r="1417" spans="2:2">
      <c r="B1417" s="99"/>
    </row>
    <row r="1418" spans="2:2">
      <c r="B1418" s="99"/>
    </row>
    <row r="1419" spans="2:2">
      <c r="B1419" s="99"/>
    </row>
    <row r="1420" spans="2:2">
      <c r="B1420" s="99"/>
    </row>
    <row r="1421" spans="2:2">
      <c r="B1421" s="99"/>
    </row>
    <row r="1422" spans="2:2">
      <c r="B1422" s="99"/>
    </row>
    <row r="1423" spans="2:2">
      <c r="B1423" s="99"/>
    </row>
    <row r="1424" spans="2:2">
      <c r="B1424" s="99"/>
    </row>
    <row r="1425" spans="2:2">
      <c r="B1425" s="99"/>
    </row>
    <row r="1426" spans="2:2">
      <c r="B1426" s="99"/>
    </row>
    <row r="1427" spans="2:2">
      <c r="B1427" s="99"/>
    </row>
    <row r="1428" spans="2:2">
      <c r="B1428" s="99"/>
    </row>
    <row r="1429" spans="2:2">
      <c r="B1429" s="99"/>
    </row>
    <row r="1430" spans="2:2">
      <c r="B1430" s="99"/>
    </row>
    <row r="1431" spans="2:2">
      <c r="B1431" s="99"/>
    </row>
    <row r="1432" spans="2:2">
      <c r="B1432" s="99"/>
    </row>
    <row r="1433" spans="2:2">
      <c r="B1433" s="99"/>
    </row>
    <row r="1434" spans="2:2">
      <c r="B1434" s="99"/>
    </row>
    <row r="1435" spans="2:2">
      <c r="B1435" s="99"/>
    </row>
    <row r="1436" spans="2:2">
      <c r="B1436" s="99"/>
    </row>
    <row r="1437" spans="2:2">
      <c r="B1437" s="99"/>
    </row>
    <row r="1438" spans="2:2">
      <c r="B1438" s="99"/>
    </row>
    <row r="1439" spans="2:2">
      <c r="B1439" s="99"/>
    </row>
    <row r="1440" spans="2:2">
      <c r="B1440" s="99"/>
    </row>
    <row r="1441" spans="2:2">
      <c r="B1441" s="99"/>
    </row>
    <row r="1442" spans="2:2">
      <c r="B1442" s="99"/>
    </row>
    <row r="1443" spans="2:2">
      <c r="B1443" s="99"/>
    </row>
    <row r="1444" spans="2:2">
      <c r="B1444" s="99"/>
    </row>
    <row r="1445" spans="2:2">
      <c r="B1445" s="99"/>
    </row>
    <row r="1446" spans="2:2">
      <c r="B1446" s="99"/>
    </row>
    <row r="1447" spans="2:2">
      <c r="B1447" s="99"/>
    </row>
    <row r="1448" spans="2:2">
      <c r="B1448" s="99"/>
    </row>
    <row r="1449" spans="2:2">
      <c r="B1449" s="99"/>
    </row>
    <row r="1450" spans="2:2">
      <c r="B1450" s="99"/>
    </row>
    <row r="1451" spans="2:2">
      <c r="B1451" s="99"/>
    </row>
    <row r="1452" spans="2:2">
      <c r="B1452" s="99"/>
    </row>
    <row r="1453" spans="2:2">
      <c r="B1453" s="99"/>
    </row>
    <row r="1454" spans="2:2">
      <c r="B1454" s="99"/>
    </row>
    <row r="1455" spans="2:2">
      <c r="B1455" s="99"/>
    </row>
    <row r="1456" spans="2:2">
      <c r="B1456" s="99"/>
    </row>
    <row r="1457" spans="2:2">
      <c r="B1457" s="99"/>
    </row>
    <row r="1458" spans="2:2">
      <c r="B1458" s="99"/>
    </row>
    <row r="1459" spans="2:2">
      <c r="B1459" s="99"/>
    </row>
    <row r="1460" spans="2:2">
      <c r="B1460" s="99"/>
    </row>
    <row r="1461" spans="2:2">
      <c r="B1461" s="99"/>
    </row>
    <row r="1462" spans="2:2">
      <c r="B1462" s="99"/>
    </row>
    <row r="1463" spans="2:2">
      <c r="B1463" s="99"/>
    </row>
    <row r="1464" spans="2:2">
      <c r="B1464" s="99"/>
    </row>
    <row r="1465" spans="2:2">
      <c r="B1465" s="99"/>
    </row>
    <row r="1466" spans="2:2">
      <c r="B1466" s="99"/>
    </row>
    <row r="1467" spans="2:2">
      <c r="B1467" s="99"/>
    </row>
    <row r="1468" spans="2:2">
      <c r="B1468" s="99"/>
    </row>
    <row r="1469" spans="2:2">
      <c r="B1469" s="99"/>
    </row>
    <row r="1470" spans="2:2">
      <c r="B1470" s="99"/>
    </row>
    <row r="1471" spans="2:2">
      <c r="B1471" s="99"/>
    </row>
    <row r="1472" spans="2:2">
      <c r="B1472" s="99"/>
    </row>
    <row r="1473" spans="2:2">
      <c r="B1473" s="99"/>
    </row>
    <row r="1474" spans="2:2">
      <c r="B1474" s="99"/>
    </row>
    <row r="1475" spans="2:2">
      <c r="B1475" s="99"/>
    </row>
    <row r="1476" spans="2:2">
      <c r="B1476" s="99"/>
    </row>
    <row r="1477" spans="2:2">
      <c r="B1477" s="99"/>
    </row>
    <row r="1478" spans="2:2">
      <c r="B1478" s="99"/>
    </row>
    <row r="1479" spans="2:2">
      <c r="B1479" s="99"/>
    </row>
    <row r="1480" spans="2:2">
      <c r="B1480" s="99"/>
    </row>
    <row r="1481" spans="2:2">
      <c r="B1481" s="99"/>
    </row>
    <row r="1482" spans="2:2">
      <c r="B1482" s="99"/>
    </row>
    <row r="1483" spans="2:2">
      <c r="B1483" s="99"/>
    </row>
    <row r="1484" spans="2:2">
      <c r="B1484" s="99"/>
    </row>
    <row r="1485" spans="2:2">
      <c r="B1485" s="99"/>
    </row>
    <row r="1486" spans="2:2">
      <c r="B1486" s="99"/>
    </row>
    <row r="1487" spans="2:2">
      <c r="B1487" s="99"/>
    </row>
    <row r="1488" spans="2:2">
      <c r="B1488" s="99"/>
    </row>
    <row r="1489" spans="2:2">
      <c r="B1489" s="99"/>
    </row>
    <row r="1490" spans="2:2">
      <c r="B1490" s="99"/>
    </row>
    <row r="1491" spans="2:2">
      <c r="B1491" s="99"/>
    </row>
    <row r="1492" spans="2:2">
      <c r="B1492" s="99"/>
    </row>
    <row r="1493" spans="2:2">
      <c r="B1493" s="99"/>
    </row>
    <row r="1494" spans="2:2">
      <c r="B1494" s="99"/>
    </row>
    <row r="1495" spans="2:2">
      <c r="B1495" s="99"/>
    </row>
    <row r="1496" spans="2:2">
      <c r="B1496" s="99"/>
    </row>
    <row r="1497" spans="2:2">
      <c r="B1497" s="99"/>
    </row>
    <row r="1498" spans="2:2">
      <c r="B1498" s="99"/>
    </row>
    <row r="1499" spans="2:2">
      <c r="B1499" s="99"/>
    </row>
    <row r="1500" spans="2:2">
      <c r="B1500" s="99"/>
    </row>
    <row r="1501" spans="2:2">
      <c r="B1501" s="99"/>
    </row>
    <row r="1502" spans="2:2">
      <c r="B1502" s="99"/>
    </row>
    <row r="1503" spans="2:2">
      <c r="B1503" s="99"/>
    </row>
    <row r="1504" spans="2:2">
      <c r="B1504" s="99"/>
    </row>
    <row r="1505" spans="2:2">
      <c r="B1505" s="99"/>
    </row>
    <row r="1506" spans="2:2">
      <c r="B1506" s="99"/>
    </row>
    <row r="1507" spans="2:2">
      <c r="B1507" s="99"/>
    </row>
    <row r="1508" spans="2:2">
      <c r="B1508" s="99"/>
    </row>
    <row r="1509" spans="2:2">
      <c r="B1509" s="99"/>
    </row>
    <row r="1510" spans="2:2">
      <c r="B1510" s="99"/>
    </row>
    <row r="1511" spans="2:2">
      <c r="B1511" s="99"/>
    </row>
    <row r="1512" spans="2:2">
      <c r="B1512" s="99"/>
    </row>
    <row r="1513" spans="2:2">
      <c r="B1513" s="99"/>
    </row>
    <row r="1514" spans="2:2">
      <c r="B1514" s="99"/>
    </row>
    <row r="1515" spans="2:2">
      <c r="B1515" s="99"/>
    </row>
    <row r="1516" spans="2:2">
      <c r="B1516" s="99"/>
    </row>
    <row r="1517" spans="2:2">
      <c r="B1517" s="99"/>
    </row>
    <row r="1518" spans="2:2">
      <c r="B1518" s="99"/>
    </row>
    <row r="1519" spans="2:2">
      <c r="B1519" s="99"/>
    </row>
    <row r="1520" spans="2:2">
      <c r="B1520" s="99"/>
    </row>
    <row r="1521" spans="2:2">
      <c r="B1521" s="99"/>
    </row>
    <row r="1522" spans="2:2">
      <c r="B1522" s="99"/>
    </row>
    <row r="1523" spans="2:2">
      <c r="B1523" s="99"/>
    </row>
    <row r="1524" spans="2:2">
      <c r="B1524" s="99"/>
    </row>
    <row r="1525" spans="2:2">
      <c r="B1525" s="99"/>
    </row>
    <row r="1526" spans="2:2">
      <c r="B1526" s="99"/>
    </row>
    <row r="1527" spans="2:2">
      <c r="B1527" s="99"/>
    </row>
    <row r="1528" spans="2:2">
      <c r="B1528" s="99"/>
    </row>
    <row r="1529" spans="2:2">
      <c r="B1529" s="99"/>
    </row>
    <row r="1530" spans="2:2">
      <c r="B1530" s="99"/>
    </row>
    <row r="1531" spans="2:2">
      <c r="B1531" s="99"/>
    </row>
    <row r="1532" spans="2:2">
      <c r="B1532" s="99"/>
    </row>
    <row r="1533" spans="2:2">
      <c r="B1533" s="99"/>
    </row>
    <row r="1534" spans="2:2">
      <c r="B1534" s="99"/>
    </row>
    <row r="1535" spans="2:2">
      <c r="B1535" s="99"/>
    </row>
    <row r="1536" spans="2:2">
      <c r="B1536" s="99"/>
    </row>
    <row r="1537" spans="2:2">
      <c r="B1537" s="99"/>
    </row>
    <row r="1538" spans="2:2">
      <c r="B1538" s="99"/>
    </row>
    <row r="1539" spans="2:2">
      <c r="B1539" s="99"/>
    </row>
    <row r="1540" spans="2:2">
      <c r="B1540" s="99"/>
    </row>
    <row r="1541" spans="2:2">
      <c r="B1541" s="99"/>
    </row>
    <row r="1542" spans="2:2">
      <c r="B1542" s="99"/>
    </row>
    <row r="1543" spans="2:2">
      <c r="B1543" s="99"/>
    </row>
    <row r="1544" spans="2:2">
      <c r="B1544" s="99"/>
    </row>
    <row r="1545" spans="2:2">
      <c r="B1545" s="99"/>
    </row>
    <row r="1546" spans="2:2">
      <c r="B1546" s="99"/>
    </row>
    <row r="1547" spans="2:2">
      <c r="B1547" s="99"/>
    </row>
    <row r="1548" spans="2:2">
      <c r="B1548" s="99"/>
    </row>
    <row r="1549" spans="2:2">
      <c r="B1549" s="99"/>
    </row>
    <row r="1550" spans="2:2">
      <c r="B1550" s="99"/>
    </row>
    <row r="1551" spans="2:2">
      <c r="B1551" s="99"/>
    </row>
    <row r="1552" spans="2:2">
      <c r="B1552" s="99"/>
    </row>
    <row r="1553" spans="2:2">
      <c r="B1553" s="99"/>
    </row>
    <row r="1554" spans="2:2">
      <c r="B1554" s="99"/>
    </row>
    <row r="1555" spans="2:2">
      <c r="B1555" s="99"/>
    </row>
    <row r="1556" spans="2:2">
      <c r="B1556" s="99"/>
    </row>
    <row r="1557" spans="2:2">
      <c r="B1557" s="99"/>
    </row>
    <row r="1558" spans="2:2">
      <c r="B1558" s="99"/>
    </row>
    <row r="1559" spans="2:2">
      <c r="B1559" s="99"/>
    </row>
    <row r="1560" spans="2:2">
      <c r="B1560" s="99"/>
    </row>
    <row r="1561" spans="2:2">
      <c r="B1561" s="99"/>
    </row>
    <row r="1562" spans="2:2">
      <c r="B1562" s="99"/>
    </row>
    <row r="1563" spans="2:2">
      <c r="B1563" s="99"/>
    </row>
    <row r="1564" spans="2:2">
      <c r="B1564" s="99"/>
    </row>
    <row r="1565" spans="2:2">
      <c r="B1565" s="99"/>
    </row>
    <row r="1566" spans="2:2">
      <c r="B1566" s="99"/>
    </row>
    <row r="1567" spans="2:2">
      <c r="B1567" s="99"/>
    </row>
    <row r="1568" spans="2:2">
      <c r="B1568" s="99"/>
    </row>
    <row r="1569" spans="2:2">
      <c r="B1569" s="99"/>
    </row>
    <row r="1570" spans="2:2">
      <c r="B1570" s="99"/>
    </row>
    <row r="1571" spans="2:2">
      <c r="B1571" s="99"/>
    </row>
    <row r="1572" spans="2:2">
      <c r="B1572" s="99"/>
    </row>
    <row r="1573" spans="2:2">
      <c r="B1573" s="99"/>
    </row>
    <row r="1574" spans="2:2">
      <c r="B1574" s="99"/>
    </row>
    <row r="1575" spans="2:2">
      <c r="B1575" s="99"/>
    </row>
    <row r="1576" spans="2:2">
      <c r="B1576" s="99"/>
    </row>
    <row r="1577" spans="2:2">
      <c r="B1577" s="99"/>
    </row>
    <row r="1578" spans="2:2">
      <c r="B1578" s="99"/>
    </row>
    <row r="1579" spans="2:2">
      <c r="B1579" s="99"/>
    </row>
    <row r="1580" spans="2:2">
      <c r="B1580" s="99"/>
    </row>
    <row r="1581" spans="2:2">
      <c r="B1581" s="99"/>
    </row>
    <row r="1582" spans="2:2">
      <c r="B1582" s="99"/>
    </row>
    <row r="1583" spans="2:2">
      <c r="B1583" s="99"/>
    </row>
    <row r="1584" spans="2:2">
      <c r="B1584" s="99"/>
    </row>
    <row r="1585" spans="2:2">
      <c r="B1585" s="99"/>
    </row>
    <row r="1586" spans="2:2">
      <c r="B1586" s="99"/>
    </row>
    <row r="1587" spans="2:2">
      <c r="B1587" s="99"/>
    </row>
    <row r="1588" spans="2:2">
      <c r="B1588" s="99"/>
    </row>
    <row r="1589" spans="2:2">
      <c r="B1589" s="99"/>
    </row>
    <row r="1590" spans="2:2">
      <c r="B1590" s="99"/>
    </row>
    <row r="1591" spans="2:2">
      <c r="B1591" s="99"/>
    </row>
    <row r="1592" spans="2:2">
      <c r="B1592" s="99"/>
    </row>
    <row r="1593" spans="2:2">
      <c r="B1593" s="99"/>
    </row>
    <row r="1594" spans="2:2">
      <c r="B1594" s="99"/>
    </row>
    <row r="1595" spans="2:2">
      <c r="B1595" s="99"/>
    </row>
    <row r="1596" spans="2:2">
      <c r="B1596" s="99"/>
    </row>
    <row r="1597" spans="2:2">
      <c r="B1597" s="99"/>
    </row>
    <row r="1598" spans="2:2">
      <c r="B1598" s="99"/>
    </row>
    <row r="1599" spans="2:2">
      <c r="B1599" s="99"/>
    </row>
    <row r="1600" spans="2:2">
      <c r="B1600" s="99"/>
    </row>
    <row r="1601" spans="2:2">
      <c r="B1601" s="99"/>
    </row>
    <row r="1602" spans="2:2">
      <c r="B1602" s="99"/>
    </row>
    <row r="1603" spans="2:2">
      <c r="B1603" s="99"/>
    </row>
    <row r="1604" spans="2:2">
      <c r="B1604" s="99"/>
    </row>
    <row r="1605" spans="2:2">
      <c r="B1605" s="99"/>
    </row>
    <row r="1606" spans="2:2">
      <c r="B1606" s="99"/>
    </row>
    <row r="1607" spans="2:2">
      <c r="B1607" s="99"/>
    </row>
    <row r="1608" spans="2:2">
      <c r="B1608" s="99"/>
    </row>
    <row r="1609" spans="2:2">
      <c r="B1609" s="99"/>
    </row>
    <row r="1610" spans="2:2">
      <c r="B1610" s="99"/>
    </row>
    <row r="1611" spans="2:2">
      <c r="B1611" s="99"/>
    </row>
    <row r="1612" spans="2:2">
      <c r="B1612" s="99"/>
    </row>
    <row r="1613" spans="2:2">
      <c r="B1613" s="99"/>
    </row>
    <row r="1614" spans="2:2">
      <c r="B1614" s="99"/>
    </row>
    <row r="1615" spans="2:2">
      <c r="B1615" s="99"/>
    </row>
    <row r="1616" spans="2:2">
      <c r="B1616" s="99"/>
    </row>
    <row r="1617" spans="2:2">
      <c r="B1617" s="99"/>
    </row>
    <row r="1618" spans="2:2">
      <c r="B1618" s="99"/>
    </row>
    <row r="1619" spans="2:2">
      <c r="B1619" s="99"/>
    </row>
    <row r="1620" spans="2:2">
      <c r="B1620" s="99"/>
    </row>
    <row r="1621" spans="2:2">
      <c r="B1621" s="99"/>
    </row>
    <row r="1622" spans="2:2">
      <c r="B1622" s="99"/>
    </row>
    <row r="1623" spans="2:2">
      <c r="B1623" s="99"/>
    </row>
    <row r="1624" spans="2:2">
      <c r="B1624" s="99"/>
    </row>
    <row r="1625" spans="2:2">
      <c r="B1625" s="99"/>
    </row>
    <row r="1626" spans="2:2">
      <c r="B1626" s="99"/>
    </row>
    <row r="1627" spans="2:2">
      <c r="B1627" s="99"/>
    </row>
    <row r="1628" spans="2:2">
      <c r="B1628" s="99"/>
    </row>
    <row r="1629" spans="2:2">
      <c r="B1629" s="99"/>
    </row>
    <row r="1630" spans="2:2">
      <c r="B1630" s="99"/>
    </row>
    <row r="1631" spans="2:2">
      <c r="B1631" s="99"/>
    </row>
    <row r="1632" spans="2:2">
      <c r="B1632" s="99"/>
    </row>
    <row r="1633" spans="2:2">
      <c r="B1633" s="99"/>
    </row>
    <row r="1634" spans="2:2">
      <c r="B1634" s="99"/>
    </row>
    <row r="1635" spans="2:2">
      <c r="B1635" s="99"/>
    </row>
    <row r="1636" spans="2:2">
      <c r="B1636" s="99"/>
    </row>
    <row r="1637" spans="2:2">
      <c r="B1637" s="99"/>
    </row>
    <row r="1638" spans="2:2">
      <c r="B1638" s="99"/>
    </row>
    <row r="1639" spans="2:2">
      <c r="B1639" s="99"/>
    </row>
    <row r="1640" spans="2:2">
      <c r="B1640" s="99"/>
    </row>
    <row r="1641" spans="2:2">
      <c r="B1641" s="99"/>
    </row>
    <row r="1642" spans="2:2">
      <c r="B1642" s="99"/>
    </row>
    <row r="1643" spans="2:2">
      <c r="B1643" s="99"/>
    </row>
    <row r="1644" spans="2:2">
      <c r="B1644" s="99"/>
    </row>
    <row r="1645" spans="2:2">
      <c r="B1645" s="99"/>
    </row>
    <row r="1646" spans="2:2">
      <c r="B1646" s="99"/>
    </row>
    <row r="1647" spans="2:2">
      <c r="B1647" s="99"/>
    </row>
    <row r="1648" spans="2:2">
      <c r="B1648" s="99"/>
    </row>
    <row r="1649" spans="2:2">
      <c r="B1649" s="99"/>
    </row>
    <row r="1650" spans="2:2">
      <c r="B1650" s="99"/>
    </row>
    <row r="1651" spans="2:2">
      <c r="B1651" s="99"/>
    </row>
    <row r="1652" spans="2:2">
      <c r="B1652" s="99"/>
    </row>
    <row r="1653" spans="2:2">
      <c r="B1653" s="99"/>
    </row>
    <row r="1654" spans="2:2">
      <c r="B1654" s="99"/>
    </row>
    <row r="1655" spans="2:2">
      <c r="B1655" s="99"/>
    </row>
    <row r="1656" spans="2:2">
      <c r="B1656" s="99"/>
    </row>
    <row r="1657" spans="2:2">
      <c r="B1657" s="99"/>
    </row>
    <row r="1658" spans="2:2">
      <c r="B1658" s="99"/>
    </row>
    <row r="1659" spans="2:2">
      <c r="B1659" s="99"/>
    </row>
    <row r="1660" spans="2:2">
      <c r="B1660" s="99"/>
    </row>
    <row r="1661" spans="2:2">
      <c r="B1661" s="99"/>
    </row>
    <row r="1662" spans="2:2">
      <c r="B1662" s="99"/>
    </row>
    <row r="1663" spans="2:2">
      <c r="B1663" s="99"/>
    </row>
    <row r="1664" spans="2:2">
      <c r="B1664" s="99"/>
    </row>
    <row r="1665" spans="2:2">
      <c r="B1665" s="99"/>
    </row>
    <row r="1666" spans="2:2">
      <c r="B1666" s="99"/>
    </row>
    <row r="1667" spans="2:2">
      <c r="B1667" s="99"/>
    </row>
    <row r="1668" spans="2:2">
      <c r="B1668" s="99"/>
    </row>
    <row r="1669" spans="2:2">
      <c r="B1669" s="99"/>
    </row>
    <row r="1670" spans="2:2">
      <c r="B1670" s="99"/>
    </row>
    <row r="1671" spans="2:2">
      <c r="B1671" s="99"/>
    </row>
    <row r="1672" spans="2:2">
      <c r="B1672" s="99"/>
    </row>
    <row r="1673" spans="2:2">
      <c r="B1673" s="99"/>
    </row>
    <row r="1674" spans="2:2">
      <c r="B1674" s="99"/>
    </row>
    <row r="1675" spans="2:2">
      <c r="B1675" s="99"/>
    </row>
    <row r="1676" spans="2:2">
      <c r="B1676" s="99"/>
    </row>
    <row r="1677" spans="2:2">
      <c r="B1677" s="99"/>
    </row>
    <row r="1678" spans="2:2">
      <c r="B1678" s="99"/>
    </row>
    <row r="1679" spans="2:2">
      <c r="B1679" s="99"/>
    </row>
    <row r="1680" spans="2:2">
      <c r="B1680" s="99"/>
    </row>
    <row r="1681" spans="2:2">
      <c r="B1681" s="99"/>
    </row>
    <row r="1682" spans="2:2">
      <c r="B1682" s="99"/>
    </row>
    <row r="1683" spans="2:2">
      <c r="B1683" s="99"/>
    </row>
    <row r="1684" spans="2:2">
      <c r="B1684" s="99"/>
    </row>
    <row r="1685" spans="2:2">
      <c r="B1685" s="99"/>
    </row>
    <row r="1686" spans="2:2">
      <c r="B1686" s="99"/>
    </row>
    <row r="1687" spans="2:2">
      <c r="B1687" s="99"/>
    </row>
    <row r="1688" spans="2:2">
      <c r="B1688" s="99"/>
    </row>
    <row r="1689" spans="2:2">
      <c r="B1689" s="99"/>
    </row>
    <row r="1690" spans="2:2">
      <c r="B1690" s="99"/>
    </row>
    <row r="1691" spans="2:2">
      <c r="B1691" s="99"/>
    </row>
    <row r="1692" spans="2:2">
      <c r="B1692" s="99"/>
    </row>
    <row r="1693" spans="2:2">
      <c r="B1693" s="99"/>
    </row>
    <row r="1694" spans="2:2">
      <c r="B1694" s="99"/>
    </row>
    <row r="1695" spans="2:2">
      <c r="B1695" s="99"/>
    </row>
    <row r="1696" spans="2:2">
      <c r="B1696" s="99"/>
    </row>
    <row r="1697" spans="2:2">
      <c r="B1697" s="99"/>
    </row>
    <row r="1698" spans="2:2">
      <c r="B1698" s="99"/>
    </row>
    <row r="1699" spans="2:2">
      <c r="B1699" s="99"/>
    </row>
    <row r="1700" spans="2:2">
      <c r="B1700" s="99"/>
    </row>
    <row r="1701" spans="2:2">
      <c r="B1701" s="99"/>
    </row>
    <row r="1702" spans="2:2">
      <c r="B1702" s="99"/>
    </row>
    <row r="1703" spans="2:2">
      <c r="B1703" s="99"/>
    </row>
    <row r="1704" spans="2:2">
      <c r="B1704" s="99"/>
    </row>
    <row r="1705" spans="2:2">
      <c r="B1705" s="99"/>
    </row>
    <row r="1706" spans="2:2">
      <c r="B1706" s="99"/>
    </row>
    <row r="1707" spans="2:2">
      <c r="B1707" s="99"/>
    </row>
    <row r="1708" spans="2:2">
      <c r="B1708" s="99"/>
    </row>
    <row r="1709" spans="2:2">
      <c r="B1709" s="99"/>
    </row>
    <row r="1710" spans="2:2">
      <c r="B1710" s="99"/>
    </row>
    <row r="1711" spans="2:2">
      <c r="B1711" s="99"/>
    </row>
    <row r="1712" spans="2:2">
      <c r="B1712" s="99"/>
    </row>
    <row r="1713" spans="2:2">
      <c r="B1713" s="99"/>
    </row>
    <row r="1714" spans="2:2">
      <c r="B1714" s="99"/>
    </row>
    <row r="1715" spans="2:2">
      <c r="B1715" s="99"/>
    </row>
    <row r="1716" spans="2:2">
      <c r="B1716" s="99"/>
    </row>
    <row r="1717" spans="2:2">
      <c r="B1717" s="99"/>
    </row>
    <row r="1718" spans="2:2">
      <c r="B1718" s="99"/>
    </row>
    <row r="1719" spans="2:2">
      <c r="B1719" s="99"/>
    </row>
    <row r="1720" spans="2:2">
      <c r="B1720" s="99"/>
    </row>
    <row r="1721" spans="2:2">
      <c r="B1721" s="99"/>
    </row>
    <row r="1722" spans="2:2">
      <c r="B1722" s="99"/>
    </row>
    <row r="1723" spans="2:2">
      <c r="B1723" s="99"/>
    </row>
    <row r="1724" spans="2:2">
      <c r="B1724" s="99"/>
    </row>
    <row r="1725" spans="2:2">
      <c r="B1725" s="99"/>
    </row>
    <row r="1726" spans="2:2">
      <c r="B1726" s="99"/>
    </row>
    <row r="1727" spans="2:2">
      <c r="B1727" s="99"/>
    </row>
    <row r="1728" spans="2:2">
      <c r="B1728" s="99"/>
    </row>
    <row r="1729" spans="2:2">
      <c r="B1729" s="99"/>
    </row>
    <row r="1730" spans="2:2">
      <c r="B1730" s="99"/>
    </row>
    <row r="1731" spans="2:2">
      <c r="B1731" s="99"/>
    </row>
    <row r="1732" spans="2:2">
      <c r="B1732" s="99"/>
    </row>
    <row r="1733" spans="2:2">
      <c r="B1733" s="99"/>
    </row>
    <row r="1734" spans="2:2">
      <c r="B1734" s="99"/>
    </row>
    <row r="1735" spans="2:2">
      <c r="B1735" s="99"/>
    </row>
    <row r="1736" spans="2:2">
      <c r="B1736" s="99"/>
    </row>
    <row r="1737" spans="2:2">
      <c r="B1737" s="99"/>
    </row>
    <row r="1738" spans="2:2">
      <c r="B1738" s="99"/>
    </row>
    <row r="1739" spans="2:2">
      <c r="B1739" s="99"/>
    </row>
    <row r="1740" spans="2:2">
      <c r="B1740" s="99"/>
    </row>
    <row r="1741" spans="2:2">
      <c r="B1741" s="99"/>
    </row>
    <row r="1742" spans="2:2">
      <c r="B1742" s="99"/>
    </row>
    <row r="1743" spans="2:2">
      <c r="B1743" s="99"/>
    </row>
    <row r="1744" spans="2:2">
      <c r="B1744" s="99"/>
    </row>
    <row r="1745" spans="2:2">
      <c r="B1745" s="99"/>
    </row>
    <row r="1746" spans="2:2">
      <c r="B1746" s="99"/>
    </row>
    <row r="1747" spans="2:2">
      <c r="B1747" s="99"/>
    </row>
    <row r="1748" spans="2:2">
      <c r="B1748" s="99"/>
    </row>
    <row r="1749" spans="2:2">
      <c r="B1749" s="99"/>
    </row>
    <row r="1750" spans="2:2">
      <c r="B1750" s="99"/>
    </row>
    <row r="1751" spans="2:2">
      <c r="B1751" s="99"/>
    </row>
    <row r="1752" spans="2:2">
      <c r="B1752" s="99"/>
    </row>
    <row r="1753" spans="2:2">
      <c r="B1753" s="99"/>
    </row>
    <row r="1754" spans="2:2">
      <c r="B1754" s="99"/>
    </row>
    <row r="1755" spans="2:2">
      <c r="B1755" s="99"/>
    </row>
    <row r="1756" spans="2:2">
      <c r="B1756" s="99"/>
    </row>
    <row r="1757" spans="2:2">
      <c r="B1757" s="99"/>
    </row>
    <row r="1758" spans="2:2">
      <c r="B1758" s="99"/>
    </row>
    <row r="1759" spans="2:2">
      <c r="B1759" s="99"/>
    </row>
    <row r="1760" spans="2:2">
      <c r="B1760" s="99"/>
    </row>
    <row r="1761" spans="2:2">
      <c r="B1761" s="99"/>
    </row>
    <row r="1762" spans="2:2">
      <c r="B1762" s="99"/>
    </row>
    <row r="1763" spans="2:2">
      <c r="B1763" s="99"/>
    </row>
    <row r="1764" spans="2:2">
      <c r="B1764" s="99"/>
    </row>
    <row r="1765" spans="2:2">
      <c r="B1765" s="99"/>
    </row>
    <row r="1766" spans="2:2">
      <c r="B1766" s="99"/>
    </row>
    <row r="1767" spans="2:2">
      <c r="B1767" s="99"/>
    </row>
    <row r="1768" spans="2:2">
      <c r="B1768" s="99"/>
    </row>
    <row r="1769" spans="2:2">
      <c r="B1769" s="99"/>
    </row>
    <row r="1770" spans="2:2">
      <c r="B1770" s="99"/>
    </row>
    <row r="1771" spans="2:2">
      <c r="B1771" s="99"/>
    </row>
    <row r="1772" spans="2:2">
      <c r="B1772" s="99"/>
    </row>
    <row r="1773" spans="2:2">
      <c r="B1773" s="99"/>
    </row>
    <row r="1774" spans="2:2">
      <c r="B1774" s="99"/>
    </row>
    <row r="1775" spans="2:2">
      <c r="B1775" s="99"/>
    </row>
    <row r="1776" spans="2:2">
      <c r="B1776" s="99"/>
    </row>
    <row r="1777" spans="2:2">
      <c r="B1777" s="99"/>
    </row>
    <row r="1778" spans="2:2">
      <c r="B1778" s="99"/>
    </row>
    <row r="1779" spans="2:2">
      <c r="B1779" s="99"/>
    </row>
    <row r="1780" spans="2:2">
      <c r="B1780" s="99"/>
    </row>
    <row r="1781" spans="2:2">
      <c r="B1781" s="99"/>
    </row>
    <row r="1782" spans="2:2">
      <c r="B1782" s="99"/>
    </row>
    <row r="1783" spans="2:2">
      <c r="B1783" s="99"/>
    </row>
    <row r="1784" spans="2:2">
      <c r="B1784" s="99"/>
    </row>
    <row r="1785" spans="2:2">
      <c r="B1785" s="99"/>
    </row>
    <row r="1786" spans="2:2">
      <c r="B1786" s="99"/>
    </row>
    <row r="1787" spans="2:2">
      <c r="B1787" s="99"/>
    </row>
    <row r="1788" spans="2:2">
      <c r="B1788" s="99"/>
    </row>
    <row r="1789" spans="2:2">
      <c r="B1789" s="99"/>
    </row>
    <row r="1790" spans="2:2">
      <c r="B1790" s="99"/>
    </row>
    <row r="1791" spans="2:2">
      <c r="B1791" s="99"/>
    </row>
    <row r="1792" spans="2:2">
      <c r="B1792" s="99"/>
    </row>
    <row r="1793" spans="2:2">
      <c r="B1793" s="99"/>
    </row>
    <row r="1794" spans="2:2">
      <c r="B1794" s="99"/>
    </row>
    <row r="1795" spans="2:2">
      <c r="B1795" s="99"/>
    </row>
    <row r="1796" spans="2:2">
      <c r="B1796" s="99"/>
    </row>
    <row r="1797" spans="2:2">
      <c r="B1797" s="99"/>
    </row>
    <row r="1798" spans="2:2">
      <c r="B1798" s="99"/>
    </row>
    <row r="1799" spans="2:2">
      <c r="B1799" s="99"/>
    </row>
    <row r="1800" spans="2:2">
      <c r="B1800" s="99"/>
    </row>
    <row r="1801" spans="2:2">
      <c r="B1801" s="99"/>
    </row>
    <row r="1802" spans="2:2">
      <c r="B1802" s="99"/>
    </row>
    <row r="1803" spans="2:2">
      <c r="B1803" s="99"/>
    </row>
    <row r="1804" spans="2:2">
      <c r="B1804" s="99"/>
    </row>
    <row r="1805" spans="2:2">
      <c r="B1805" s="99"/>
    </row>
    <row r="1806" spans="2:2">
      <c r="B1806" s="99"/>
    </row>
    <row r="1807" spans="2:2">
      <c r="B1807" s="99"/>
    </row>
    <row r="1808" spans="2:2">
      <c r="B1808" s="99"/>
    </row>
    <row r="1809" spans="2:2">
      <c r="B1809" s="99"/>
    </row>
    <row r="1810" spans="2:2">
      <c r="B1810" s="99"/>
    </row>
    <row r="1811" spans="2:2">
      <c r="B1811" s="99"/>
    </row>
    <row r="1812" spans="2:2">
      <c r="B1812" s="99"/>
    </row>
    <row r="1813" spans="2:2">
      <c r="B1813" s="99"/>
    </row>
    <row r="1814" spans="2:2">
      <c r="B1814" s="99"/>
    </row>
    <row r="1815" spans="2:2">
      <c r="B1815" s="99"/>
    </row>
    <row r="1816" spans="2:2">
      <c r="B1816" s="99"/>
    </row>
    <row r="1817" spans="2:2">
      <c r="B1817" s="99"/>
    </row>
    <row r="1818" spans="2:2">
      <c r="B1818" s="99"/>
    </row>
    <row r="1819" spans="2:2">
      <c r="B1819" s="99"/>
    </row>
    <row r="1820" spans="2:2">
      <c r="B1820" s="99"/>
    </row>
    <row r="1821" spans="2:2">
      <c r="B1821" s="99"/>
    </row>
    <row r="1822" spans="2:2">
      <c r="B1822" s="99"/>
    </row>
    <row r="1823" spans="2:2">
      <c r="B1823" s="99"/>
    </row>
    <row r="1824" spans="2:2">
      <c r="B1824" s="99"/>
    </row>
    <row r="1825" spans="2:2">
      <c r="B1825" s="99"/>
    </row>
    <row r="1826" spans="2:2">
      <c r="B1826" s="99"/>
    </row>
    <row r="1827" spans="2:2">
      <c r="B1827" s="99"/>
    </row>
    <row r="1828" spans="2:2">
      <c r="B1828" s="99"/>
    </row>
    <row r="1829" spans="2:2">
      <c r="B1829" s="99"/>
    </row>
    <row r="1830" spans="2:2">
      <c r="B1830" s="99"/>
    </row>
    <row r="1831" spans="2:2">
      <c r="B1831" s="99"/>
    </row>
    <row r="1832" spans="2:2">
      <c r="B1832" s="99"/>
    </row>
    <row r="1833" spans="2:2">
      <c r="B1833" s="99"/>
    </row>
    <row r="1834" spans="2:2">
      <c r="B1834" s="99"/>
    </row>
    <row r="1835" spans="2:2">
      <c r="B1835" s="99"/>
    </row>
    <row r="1836" spans="2:2">
      <c r="B1836" s="99"/>
    </row>
    <row r="1837" spans="2:2">
      <c r="B1837" s="99"/>
    </row>
    <row r="1838" spans="2:2">
      <c r="B1838" s="99"/>
    </row>
    <row r="1839" spans="2:2">
      <c r="B1839" s="99"/>
    </row>
    <row r="1840" spans="2:2">
      <c r="B1840" s="99"/>
    </row>
    <row r="1841" spans="2:2">
      <c r="B1841" s="99"/>
    </row>
    <row r="1842" spans="2:2">
      <c r="B1842" s="99"/>
    </row>
    <row r="1843" spans="2:2">
      <c r="B1843" s="99"/>
    </row>
    <row r="1844" spans="2:2">
      <c r="B1844" s="99"/>
    </row>
    <row r="1845" spans="2:2">
      <c r="B1845" s="99"/>
    </row>
    <row r="1846" spans="2:2">
      <c r="B1846" s="99"/>
    </row>
    <row r="1847" spans="2:2">
      <c r="B1847" s="99"/>
    </row>
    <row r="1848" spans="2:2">
      <c r="B1848" s="99"/>
    </row>
    <row r="1849" spans="2:2">
      <c r="B1849" s="99"/>
    </row>
    <row r="1850" spans="2:2">
      <c r="B1850" s="99"/>
    </row>
    <row r="1851" spans="2:2">
      <c r="B1851" s="99"/>
    </row>
    <row r="1852" spans="2:2">
      <c r="B1852" s="99"/>
    </row>
    <row r="1853" spans="2:2">
      <c r="B1853" s="99"/>
    </row>
    <row r="1854" spans="2:2">
      <c r="B1854" s="99"/>
    </row>
    <row r="1855" spans="2:2">
      <c r="B1855" s="99"/>
    </row>
    <row r="1856" spans="2:2">
      <c r="B1856" s="99"/>
    </row>
    <row r="1857" spans="2:2">
      <c r="B1857" s="99"/>
    </row>
    <row r="1858" spans="2:2">
      <c r="B1858" s="99"/>
    </row>
    <row r="1859" spans="2:2">
      <c r="B1859" s="99"/>
    </row>
    <row r="1860" spans="2:2">
      <c r="B1860" s="99"/>
    </row>
    <row r="1861" spans="2:2">
      <c r="B1861" s="99"/>
    </row>
    <row r="1862" spans="2:2">
      <c r="B1862" s="99"/>
    </row>
    <row r="1863" spans="2:2">
      <c r="B1863" s="99"/>
    </row>
    <row r="1864" spans="2:2">
      <c r="B1864" s="99"/>
    </row>
    <row r="1865" spans="2:2">
      <c r="B1865" s="99"/>
    </row>
    <row r="1866" spans="2:2">
      <c r="B1866" s="99"/>
    </row>
    <row r="1867" spans="2:2">
      <c r="B1867" s="99"/>
    </row>
    <row r="1868" spans="2:2">
      <c r="B1868" s="99"/>
    </row>
    <row r="1869" spans="2:2">
      <c r="B1869" s="99"/>
    </row>
    <row r="1870" spans="2:2">
      <c r="B1870" s="99"/>
    </row>
  </sheetData>
  <dataConsolidate/>
  <mergeCells count="16">
    <mergeCell ref="A9:G9"/>
    <mergeCell ref="A1:G1"/>
    <mergeCell ref="A3:G3"/>
    <mergeCell ref="A5:G5"/>
    <mergeCell ref="A7:G7"/>
    <mergeCell ref="A8:G8"/>
    <mergeCell ref="D39:E39"/>
    <mergeCell ref="D40:E40"/>
    <mergeCell ref="D41:E41"/>
    <mergeCell ref="D42:E42"/>
    <mergeCell ref="A11:G11"/>
    <mergeCell ref="A12:G12"/>
    <mergeCell ref="A13:G13"/>
    <mergeCell ref="A15:G15"/>
    <mergeCell ref="A17:G17"/>
    <mergeCell ref="A18:G18"/>
  </mergeCells>
  <printOptions horizontalCentered="1"/>
  <pageMargins left="0.23622047244094491" right="0.15748031496062992" top="0.70866141732283472" bottom="0.23622047244094491" header="0.15748031496062992" footer="0.15748031496062992"/>
  <pageSetup paperSize="9" scale="94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4" workbookViewId="0"/>
  </sheetViews>
  <sheetFormatPr baseColWidth="10" defaultColWidth="11" defaultRowHeight="15"/>
  <cols>
    <col min="1" max="1" width="80.625" style="50" customWidth="1"/>
    <col min="2" max="16384" width="11" style="50"/>
  </cols>
  <sheetData>
    <row r="1" spans="1:8">
      <c r="A1" s="64"/>
      <c r="B1" s="63"/>
      <c r="C1" s="63"/>
      <c r="D1" s="63"/>
      <c r="E1" s="63"/>
      <c r="F1" s="63"/>
      <c r="G1" s="63"/>
      <c r="H1" s="63"/>
    </row>
    <row r="2" spans="1:8">
      <c r="A2" s="54"/>
    </row>
    <row r="3" spans="1:8">
      <c r="A3" s="54"/>
    </row>
    <row r="4" spans="1:8" ht="21">
      <c r="A4" s="62" t="s">
        <v>22</v>
      </c>
      <c r="B4" s="61"/>
      <c r="C4" s="61"/>
      <c r="D4" s="61"/>
      <c r="E4" s="61"/>
      <c r="F4" s="61"/>
      <c r="G4" s="61"/>
    </row>
    <row r="5" spans="1:8">
      <c r="A5" s="60"/>
    </row>
    <row r="6" spans="1:8">
      <c r="A6" s="60"/>
    </row>
    <row r="7" spans="1:8" ht="30">
      <c r="A7" s="58" t="s">
        <v>23</v>
      </c>
    </row>
    <row r="8" spans="1:8">
      <c r="A8" s="58"/>
    </row>
    <row r="9" spans="1:8">
      <c r="A9" s="57" t="s">
        <v>24</v>
      </c>
      <c r="B9" s="52"/>
      <c r="C9" s="52"/>
      <c r="D9" s="52"/>
      <c r="E9" s="52"/>
      <c r="F9" s="52"/>
      <c r="G9" s="52"/>
    </row>
    <row r="10" spans="1:8">
      <c r="A10" s="58"/>
      <c r="B10" s="53"/>
      <c r="C10" s="53"/>
      <c r="D10" s="53"/>
      <c r="E10" s="53"/>
      <c r="F10" s="53"/>
      <c r="G10" s="53"/>
    </row>
    <row r="11" spans="1:8" ht="45">
      <c r="A11" s="57" t="s">
        <v>28</v>
      </c>
      <c r="B11" s="52"/>
      <c r="C11" s="52"/>
      <c r="D11" s="52"/>
      <c r="E11" s="52"/>
      <c r="F11" s="52"/>
      <c r="G11" s="52"/>
    </row>
    <row r="12" spans="1:8" ht="16.5" customHeight="1">
      <c r="A12" s="58"/>
      <c r="B12" s="59"/>
      <c r="C12" s="59"/>
      <c r="D12" s="59"/>
      <c r="E12" s="59"/>
      <c r="F12" s="59"/>
      <c r="G12" s="59"/>
    </row>
    <row r="13" spans="1:8" ht="45">
      <c r="A13" s="57" t="s">
        <v>25</v>
      </c>
      <c r="B13" s="52"/>
      <c r="C13" s="52"/>
      <c r="D13" s="52"/>
      <c r="E13" s="52"/>
      <c r="F13" s="52"/>
      <c r="G13" s="52"/>
    </row>
    <row r="14" spans="1:8" ht="15" customHeight="1">
      <c r="A14" s="58"/>
      <c r="B14" s="53"/>
      <c r="C14" s="53"/>
      <c r="D14" s="53"/>
      <c r="E14" s="53"/>
      <c r="F14" s="53"/>
      <c r="G14" s="53"/>
    </row>
    <row r="15" spans="1:8" ht="45">
      <c r="A15" s="57" t="s">
        <v>27</v>
      </c>
      <c r="B15" s="52"/>
      <c r="C15" s="52"/>
      <c r="D15" s="52"/>
      <c r="E15" s="52"/>
      <c r="F15" s="52"/>
      <c r="G15" s="52"/>
    </row>
    <row r="16" spans="1:8">
      <c r="A16" s="56"/>
      <c r="B16" s="53"/>
      <c r="C16" s="53"/>
      <c r="D16" s="53"/>
      <c r="E16" s="53"/>
      <c r="F16" s="53"/>
      <c r="G16" s="53"/>
    </row>
    <row r="17" spans="1:7">
      <c r="A17" s="55"/>
      <c r="B17" s="52"/>
      <c r="C17" s="52"/>
      <c r="D17" s="52"/>
      <c r="E17" s="52"/>
      <c r="F17" s="52"/>
      <c r="G17" s="52"/>
    </row>
    <row r="18" spans="1:7">
      <c r="A18" s="54"/>
      <c r="B18" s="53"/>
      <c r="C18" s="53"/>
      <c r="D18" s="53"/>
      <c r="E18" s="53"/>
      <c r="F18" s="53"/>
      <c r="G18" s="53"/>
    </row>
    <row r="19" spans="1:7">
      <c r="A19" s="52"/>
      <c r="B19" s="52"/>
      <c r="C19" s="52"/>
      <c r="D19" s="52"/>
      <c r="E19" s="52"/>
      <c r="F19" s="52"/>
      <c r="G19" s="52"/>
    </row>
    <row r="20" spans="1:7">
      <c r="A20" s="51"/>
    </row>
    <row r="21" spans="1:7">
      <c r="A21" s="51"/>
    </row>
  </sheetData>
  <printOptions horizontalCentered="1"/>
  <pageMargins left="0.23622047244094491" right="0.15748031496062992" top="0.70866141732283472" bottom="0.23622047244094491" header="0.15748031496062992" footer="0.15748031496062992"/>
  <pageSetup paperSize="9" scale="98" orientation="portrait" r:id="rId1"/>
  <headerFooter alignWithMargins="0">
    <oddHeader xml:space="preserve">&amp;L&amp;"-,Gras"&amp;11 &amp;K03+01425-0749
DCE&amp;C&amp;"-,Gras"&amp;11&amp;K03+014LOT SECOND OEUVRE
&amp;KFF6600B721 - Rénovation et mise aux 
normes PMR des vestiaires/sanitaires gymnase CRC et piscine&amp;R&amp;"-,Gras"&amp;11&amp;K03+014Page &amp;P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73"/>
  <sheetViews>
    <sheetView tabSelected="1" view="pageBreakPreview" zoomScaleNormal="85" zoomScaleSheetLayoutView="100" workbookViewId="0">
      <selection activeCell="B26" sqref="B26"/>
    </sheetView>
  </sheetViews>
  <sheetFormatPr baseColWidth="10" defaultColWidth="11" defaultRowHeight="15"/>
  <cols>
    <col min="1" max="1" width="10.125" style="2" customWidth="1"/>
    <col min="2" max="2" width="47.375" style="5" customWidth="1"/>
    <col min="3" max="3" width="6.125" style="9" customWidth="1"/>
    <col min="4" max="4" width="9.125" style="14" customWidth="1"/>
    <col min="5" max="5" width="11.5" style="14" customWidth="1"/>
    <col min="6" max="6" width="14" style="15" customWidth="1"/>
    <col min="7" max="7" width="11.625" style="8" bestFit="1" customWidth="1"/>
    <col min="8" max="8" width="11.625" style="6" bestFit="1" customWidth="1"/>
    <col min="9" max="16384" width="11" style="6"/>
  </cols>
  <sheetData>
    <row r="1" spans="1:7">
      <c r="A1" s="20"/>
      <c r="B1" s="21"/>
      <c r="C1" s="22"/>
      <c r="D1" s="23"/>
      <c r="E1" s="23"/>
      <c r="F1" s="24"/>
    </row>
    <row r="2" spans="1:7" s="7" customFormat="1">
      <c r="A2" s="222" t="s">
        <v>0</v>
      </c>
      <c r="B2" s="224" t="s">
        <v>1</v>
      </c>
      <c r="C2" s="226" t="s">
        <v>11</v>
      </c>
      <c r="D2" s="218" t="s">
        <v>13</v>
      </c>
      <c r="E2" s="218" t="s">
        <v>12</v>
      </c>
      <c r="F2" s="220" t="s">
        <v>2</v>
      </c>
    </row>
    <row r="3" spans="1:7" s="8" customFormat="1">
      <c r="A3" s="223"/>
      <c r="B3" s="225"/>
      <c r="C3" s="227"/>
      <c r="D3" s="219"/>
      <c r="E3" s="219"/>
      <c r="F3" s="221" t="s">
        <v>3</v>
      </c>
    </row>
    <row r="4" spans="1:7" s="111" customFormat="1" ht="15.75">
      <c r="A4" s="107"/>
      <c r="B4" s="108"/>
      <c r="C4" s="101"/>
      <c r="D4" s="102"/>
      <c r="E4" s="65"/>
      <c r="F4" s="66"/>
      <c r="G4" s="110"/>
    </row>
    <row r="5" spans="1:7" s="106" customFormat="1" ht="15.75">
      <c r="A5" s="113">
        <v>1</v>
      </c>
      <c r="B5" s="104" t="s">
        <v>32</v>
      </c>
      <c r="C5" s="101"/>
      <c r="D5" s="102"/>
      <c r="E5" s="65"/>
      <c r="F5" s="65"/>
      <c r="G5" s="105"/>
    </row>
    <row r="6" spans="1:7" s="106" customFormat="1" ht="15.75">
      <c r="A6" s="112" t="s">
        <v>36</v>
      </c>
      <c r="B6" s="103" t="s">
        <v>41</v>
      </c>
      <c r="C6" s="101"/>
      <c r="D6" s="102"/>
      <c r="E6" s="65"/>
      <c r="F6" s="65"/>
      <c r="G6" s="105"/>
    </row>
    <row r="7" spans="1:7" s="111" customFormat="1" ht="15.75">
      <c r="A7" s="107"/>
      <c r="B7" s="32" t="s">
        <v>45</v>
      </c>
      <c r="C7" s="101" t="s">
        <v>9</v>
      </c>
      <c r="D7" s="102"/>
      <c r="E7" s="65"/>
      <c r="F7" s="65">
        <f t="shared" ref="F7" si="0">D7*E7</f>
        <v>0</v>
      </c>
      <c r="G7" s="110"/>
    </row>
    <row r="8" spans="1:7" s="11" customFormat="1" ht="15.75">
      <c r="A8" s="31"/>
      <c r="B8" s="32"/>
      <c r="C8" s="25"/>
      <c r="D8" s="28"/>
      <c r="E8" s="29"/>
      <c r="F8" s="29"/>
      <c r="G8" s="16"/>
    </row>
    <row r="9" spans="1:7" s="11" customFormat="1" ht="15.75">
      <c r="A9" s="34"/>
      <c r="B9" s="41" t="s">
        <v>44</v>
      </c>
      <c r="C9" s="25"/>
      <c r="D9" s="28"/>
      <c r="E9" s="29"/>
      <c r="F9" s="109">
        <f>SUBTOTAL(109,F7:F7)</f>
        <v>0</v>
      </c>
      <c r="G9" s="16"/>
    </row>
    <row r="10" spans="1:7" s="11" customFormat="1" ht="15.75">
      <c r="A10" s="34"/>
      <c r="B10" s="41"/>
      <c r="C10" s="25"/>
      <c r="D10" s="28"/>
      <c r="E10" s="29"/>
      <c r="F10" s="66"/>
      <c r="G10" s="16"/>
    </row>
    <row r="11" spans="1:7" s="11" customFormat="1" ht="15.75">
      <c r="A11" s="34" t="s">
        <v>42</v>
      </c>
      <c r="B11" s="103" t="s">
        <v>43</v>
      </c>
      <c r="C11" s="25"/>
      <c r="D11" s="28"/>
      <c r="E11" s="29"/>
      <c r="F11" s="66"/>
      <c r="G11" s="16"/>
    </row>
    <row r="12" spans="1:7" s="11" customFormat="1" ht="15.75">
      <c r="A12" s="34"/>
      <c r="B12" s="41"/>
      <c r="C12" s="25"/>
      <c r="D12" s="28"/>
      <c r="E12" s="29"/>
      <c r="F12" s="66"/>
      <c r="G12" s="16"/>
    </row>
    <row r="13" spans="1:7" s="11" customFormat="1" ht="15.75">
      <c r="A13" s="34"/>
      <c r="B13" s="32" t="s">
        <v>48</v>
      </c>
      <c r="C13" s="101" t="s">
        <v>9</v>
      </c>
      <c r="D13" s="102"/>
      <c r="E13" s="65"/>
      <c r="F13" s="65">
        <f t="shared" ref="F13" si="1">D13*E13</f>
        <v>0</v>
      </c>
      <c r="G13" s="16"/>
    </row>
    <row r="14" spans="1:7" s="11" customFormat="1" ht="15.75">
      <c r="A14" s="34"/>
      <c r="B14" s="32" t="s">
        <v>34</v>
      </c>
      <c r="C14" s="101" t="s">
        <v>9</v>
      </c>
      <c r="D14" s="102"/>
      <c r="E14" s="65"/>
      <c r="F14" s="65">
        <f>D14*E14</f>
        <v>0</v>
      </c>
      <c r="G14" s="16"/>
    </row>
    <row r="15" spans="1:7" s="11" customFormat="1" ht="15.75">
      <c r="A15" s="34"/>
      <c r="B15" s="32" t="s">
        <v>33</v>
      </c>
      <c r="C15" s="101" t="s">
        <v>9</v>
      </c>
      <c r="D15" s="102"/>
      <c r="E15" s="65"/>
      <c r="F15" s="65">
        <f>D15*E15</f>
        <v>0</v>
      </c>
      <c r="G15" s="16"/>
    </row>
    <row r="16" spans="1:7" s="11" customFormat="1" ht="15.75">
      <c r="A16" s="31"/>
      <c r="B16" s="32" t="s">
        <v>35</v>
      </c>
      <c r="C16" s="101" t="s">
        <v>46</v>
      </c>
      <c r="D16" s="102"/>
      <c r="E16" s="65"/>
      <c r="F16" s="65">
        <f>D16*E16</f>
        <v>0</v>
      </c>
      <c r="G16" s="16"/>
    </row>
    <row r="17" spans="1:7" s="11" customFormat="1" ht="15.75">
      <c r="A17" s="31"/>
      <c r="B17" s="32"/>
      <c r="C17" s="101"/>
      <c r="D17" s="102"/>
      <c r="E17" s="65"/>
      <c r="F17" s="65"/>
      <c r="G17" s="16"/>
    </row>
    <row r="18" spans="1:7" s="11" customFormat="1" ht="15.75">
      <c r="A18" s="31"/>
      <c r="B18" s="41" t="s">
        <v>44</v>
      </c>
      <c r="C18" s="25"/>
      <c r="D18" s="28"/>
      <c r="E18" s="29"/>
      <c r="F18" s="109">
        <f>SUBTOTAL(109,F16:F16)</f>
        <v>0</v>
      </c>
      <c r="G18" s="16"/>
    </row>
    <row r="19" spans="1:7" s="11" customFormat="1" ht="15.75">
      <c r="A19" s="31"/>
      <c r="B19" s="41"/>
      <c r="C19" s="25"/>
      <c r="D19" s="28"/>
      <c r="E19" s="29"/>
      <c r="F19" s="66"/>
      <c r="G19" s="16"/>
    </row>
    <row r="20" spans="1:7" s="11" customFormat="1" ht="15.75">
      <c r="A20" s="34"/>
      <c r="B20" s="43" t="s">
        <v>10</v>
      </c>
      <c r="C20" s="25"/>
      <c r="D20" s="28"/>
      <c r="E20" s="29"/>
      <c r="F20" s="29"/>
      <c r="G20" s="16"/>
    </row>
    <row r="21" spans="1:7" s="11" customFormat="1" ht="15.75">
      <c r="A21" s="30"/>
      <c r="B21" s="35"/>
      <c r="C21" s="25"/>
      <c r="D21" s="28"/>
      <c r="E21" s="29"/>
      <c r="F21" s="33"/>
      <c r="G21" s="16"/>
    </row>
    <row r="22" spans="1:7" s="11" customFormat="1" ht="15.75">
      <c r="A22" s="40" t="str">
        <f>A6</f>
        <v>1.1</v>
      </c>
      <c r="B22" s="42" t="str">
        <f>B6</f>
        <v>Travaux de préparation</v>
      </c>
      <c r="C22" s="25" t="s">
        <v>47</v>
      </c>
      <c r="D22" s="28"/>
      <c r="E22" s="29"/>
      <c r="F22" s="33"/>
      <c r="G22" s="16"/>
    </row>
    <row r="23" spans="1:7" s="11" customFormat="1" ht="15.75">
      <c r="A23" s="40" t="str">
        <f>A11</f>
        <v>1.2</v>
      </c>
      <c r="B23" s="42" t="str">
        <f>B11</f>
        <v>Bâtiment modulaire</v>
      </c>
      <c r="C23" s="25" t="s">
        <v>47</v>
      </c>
      <c r="D23" s="28"/>
      <c r="E23" s="29"/>
      <c r="F23" s="33"/>
      <c r="G23" s="16"/>
    </row>
    <row r="24" spans="1:7" s="11" customFormat="1" ht="15.75">
      <c r="A24" s="34"/>
      <c r="B24" s="36"/>
      <c r="C24" s="25"/>
      <c r="D24" s="28"/>
      <c r="E24" s="29"/>
      <c r="F24" s="33"/>
      <c r="G24" s="16"/>
    </row>
    <row r="25" spans="1:7" s="11" customFormat="1" ht="15.75">
      <c r="A25" s="34"/>
      <c r="B25" s="43" t="s">
        <v>4</v>
      </c>
      <c r="C25" s="34"/>
      <c r="D25" s="26"/>
      <c r="E25" s="27"/>
      <c r="F25" s="45">
        <f>SUM(F21:F24)</f>
        <v>0</v>
      </c>
    </row>
    <row r="26" spans="1:7" s="11" customFormat="1" ht="15.75">
      <c r="A26" s="34"/>
      <c r="B26" s="43"/>
      <c r="C26" s="34"/>
      <c r="D26" s="26"/>
      <c r="E26" s="27"/>
      <c r="F26" s="27"/>
    </row>
    <row r="27" spans="1:7" s="11" customFormat="1" ht="15.75">
      <c r="A27" s="34"/>
      <c r="B27" s="43" t="s">
        <v>6</v>
      </c>
      <c r="C27" s="34"/>
      <c r="D27" s="26"/>
      <c r="E27" s="26"/>
      <c r="F27" s="46">
        <f>F25*20/100</f>
        <v>0</v>
      </c>
    </row>
    <row r="28" spans="1:7" s="11" customFormat="1" ht="15.75">
      <c r="A28" s="34"/>
      <c r="B28" s="43"/>
      <c r="C28" s="34"/>
      <c r="D28" s="26"/>
      <c r="E28" s="27"/>
      <c r="F28" s="27"/>
    </row>
    <row r="29" spans="1:7" s="11" customFormat="1" ht="15.75">
      <c r="A29" s="37"/>
      <c r="B29" s="44" t="s">
        <v>5</v>
      </c>
      <c r="C29" s="37"/>
      <c r="D29" s="38"/>
      <c r="E29" s="39"/>
      <c r="F29" s="45">
        <f>F25+F27</f>
        <v>0</v>
      </c>
    </row>
    <row r="30" spans="1:7" s="11" customFormat="1">
      <c r="A30" s="47"/>
      <c r="B30" s="48"/>
      <c r="C30" s="47"/>
      <c r="D30" s="49"/>
      <c r="E30" s="49"/>
      <c r="F30" s="49"/>
      <c r="G30" s="16"/>
    </row>
    <row r="31" spans="1:7" s="11" customFormat="1">
      <c r="A31" s="18"/>
      <c r="B31" s="19"/>
      <c r="C31" s="18"/>
      <c r="D31" s="17"/>
      <c r="E31" s="17"/>
      <c r="F31" s="17"/>
      <c r="G31" s="16"/>
    </row>
    <row r="32" spans="1:7" s="11" customFormat="1">
      <c r="A32" s="18"/>
      <c r="B32" s="19"/>
      <c r="C32" s="18"/>
      <c r="D32" s="17"/>
      <c r="E32" s="17"/>
      <c r="F32" s="17"/>
      <c r="G32" s="16"/>
    </row>
    <row r="33" spans="1:7" s="11" customFormat="1">
      <c r="A33" s="18"/>
      <c r="B33" s="19"/>
      <c r="C33" s="18"/>
      <c r="D33" s="17"/>
      <c r="E33" s="17"/>
      <c r="F33" s="17"/>
      <c r="G33" s="16"/>
    </row>
    <row r="34" spans="1:7" s="11" customFormat="1">
      <c r="A34" s="18"/>
      <c r="B34" s="19"/>
      <c r="C34" s="18"/>
      <c r="D34" s="17"/>
      <c r="E34" s="17"/>
      <c r="F34" s="17"/>
      <c r="G34" s="16"/>
    </row>
    <row r="35" spans="1:7" s="11" customFormat="1">
      <c r="A35" s="18"/>
      <c r="B35" s="19"/>
      <c r="C35" s="18"/>
      <c r="D35" s="17"/>
      <c r="E35" s="17"/>
      <c r="F35" s="17"/>
      <c r="G35" s="16"/>
    </row>
    <row r="36" spans="1:7" s="11" customFormat="1">
      <c r="A36" s="18"/>
      <c r="B36" s="19"/>
      <c r="C36" s="18"/>
      <c r="D36" s="17"/>
      <c r="E36" s="17"/>
      <c r="F36" s="17"/>
      <c r="G36" s="16"/>
    </row>
    <row r="37" spans="1:7" s="11" customFormat="1">
      <c r="A37" s="18"/>
      <c r="B37" s="19"/>
      <c r="C37" s="18"/>
      <c r="D37" s="17"/>
      <c r="E37" s="17"/>
      <c r="F37" s="17"/>
      <c r="G37" s="16"/>
    </row>
    <row r="38" spans="1:7" s="11" customFormat="1">
      <c r="A38" s="18"/>
      <c r="B38" s="19"/>
      <c r="C38" s="18"/>
      <c r="D38" s="17"/>
      <c r="E38" s="17"/>
      <c r="F38" s="17"/>
      <c r="G38" s="16"/>
    </row>
    <row r="39" spans="1:7" s="11" customFormat="1">
      <c r="A39" s="18"/>
      <c r="B39" s="19"/>
      <c r="C39" s="18"/>
      <c r="D39" s="17"/>
      <c r="E39" s="17"/>
      <c r="F39" s="17"/>
      <c r="G39" s="16"/>
    </row>
    <row r="40" spans="1:7" s="11" customFormat="1">
      <c r="A40" s="18"/>
      <c r="B40" s="19"/>
      <c r="C40" s="18"/>
      <c r="D40" s="17"/>
      <c r="E40" s="17"/>
      <c r="F40" s="17"/>
      <c r="G40" s="16"/>
    </row>
    <row r="41" spans="1:7" s="11" customFormat="1">
      <c r="A41" s="18"/>
      <c r="B41" s="19"/>
      <c r="C41" s="18"/>
      <c r="D41" s="17"/>
      <c r="E41" s="17"/>
      <c r="F41" s="17"/>
      <c r="G41" s="16"/>
    </row>
    <row r="42" spans="1:7" s="11" customFormat="1">
      <c r="A42" s="18"/>
      <c r="B42" s="19"/>
      <c r="C42" s="18"/>
      <c r="D42" s="17"/>
      <c r="E42" s="17"/>
      <c r="F42" s="17"/>
      <c r="G42" s="16"/>
    </row>
    <row r="43" spans="1:7" s="11" customFormat="1">
      <c r="A43" s="18"/>
      <c r="B43" s="19"/>
      <c r="C43" s="18"/>
      <c r="D43" s="17"/>
      <c r="E43" s="17"/>
      <c r="F43" s="17"/>
      <c r="G43" s="16"/>
    </row>
    <row r="44" spans="1:7" s="11" customFormat="1">
      <c r="A44" s="18"/>
      <c r="B44" s="19"/>
      <c r="C44" s="18"/>
      <c r="D44" s="17"/>
      <c r="E44" s="17"/>
      <c r="F44" s="17"/>
      <c r="G44" s="16"/>
    </row>
    <row r="45" spans="1:7" s="11" customFormat="1">
      <c r="A45" s="18"/>
      <c r="B45" s="19"/>
      <c r="C45" s="18"/>
      <c r="D45" s="17"/>
      <c r="E45" s="17"/>
      <c r="F45" s="17"/>
      <c r="G45" s="16"/>
    </row>
    <row r="46" spans="1:7" s="11" customFormat="1">
      <c r="A46" s="18"/>
      <c r="B46" s="19"/>
      <c r="C46" s="18"/>
      <c r="D46" s="17"/>
      <c r="E46" s="17"/>
      <c r="F46" s="17"/>
      <c r="G46" s="16"/>
    </row>
    <row r="47" spans="1:7" s="11" customFormat="1">
      <c r="A47" s="18"/>
      <c r="B47" s="19"/>
      <c r="C47" s="18"/>
      <c r="D47" s="17"/>
      <c r="E47" s="17"/>
      <c r="F47" s="17"/>
      <c r="G47" s="16"/>
    </row>
    <row r="48" spans="1:7" s="11" customFormat="1">
      <c r="A48" s="18"/>
      <c r="B48" s="19"/>
      <c r="C48" s="18"/>
      <c r="D48" s="17"/>
      <c r="E48" s="17"/>
      <c r="F48" s="17"/>
      <c r="G48" s="16"/>
    </row>
    <row r="49" spans="1:7" s="11" customFormat="1">
      <c r="A49" s="18"/>
      <c r="B49" s="19"/>
      <c r="C49" s="18"/>
      <c r="D49" s="17"/>
      <c r="E49" s="17"/>
      <c r="F49" s="17"/>
      <c r="G49" s="16"/>
    </row>
    <row r="50" spans="1:7" s="11" customFormat="1">
      <c r="A50" s="18"/>
      <c r="B50" s="19"/>
      <c r="C50" s="18"/>
      <c r="D50" s="17"/>
      <c r="E50" s="17"/>
      <c r="F50" s="17"/>
      <c r="G50" s="16"/>
    </row>
    <row r="51" spans="1:7" s="11" customFormat="1">
      <c r="A51" s="18"/>
      <c r="B51" s="19"/>
      <c r="C51" s="18"/>
      <c r="D51" s="17"/>
      <c r="E51" s="17"/>
      <c r="F51" s="17"/>
      <c r="G51" s="16"/>
    </row>
    <row r="52" spans="1:7" s="11" customFormat="1">
      <c r="A52" s="18"/>
      <c r="B52" s="19"/>
      <c r="C52" s="18"/>
      <c r="D52" s="17"/>
      <c r="E52" s="17"/>
      <c r="F52" s="17"/>
      <c r="G52" s="16"/>
    </row>
    <row r="53" spans="1:7" s="11" customFormat="1">
      <c r="A53" s="18"/>
      <c r="B53" s="19"/>
      <c r="C53" s="18"/>
      <c r="D53" s="17"/>
      <c r="E53" s="17"/>
      <c r="F53" s="17"/>
      <c r="G53" s="16"/>
    </row>
    <row r="54" spans="1:7" s="11" customFormat="1">
      <c r="A54" s="18"/>
      <c r="B54" s="19"/>
      <c r="C54" s="18"/>
      <c r="D54" s="17"/>
      <c r="E54" s="17"/>
      <c r="F54" s="17"/>
      <c r="G54" s="16"/>
    </row>
    <row r="55" spans="1:7" s="11" customFormat="1">
      <c r="A55" s="18"/>
      <c r="B55" s="19"/>
      <c r="C55" s="18"/>
      <c r="D55" s="17"/>
      <c r="E55" s="17"/>
      <c r="F55" s="17"/>
      <c r="G55" s="16"/>
    </row>
    <row r="56" spans="1:7" s="11" customFormat="1">
      <c r="A56" s="18"/>
      <c r="B56" s="19"/>
      <c r="C56" s="18"/>
      <c r="D56" s="17"/>
      <c r="E56" s="17"/>
      <c r="F56" s="17"/>
      <c r="G56" s="16"/>
    </row>
    <row r="57" spans="1:7" s="11" customFormat="1">
      <c r="A57" s="18"/>
      <c r="B57" s="19"/>
      <c r="C57" s="18"/>
      <c r="D57" s="17"/>
      <c r="E57" s="17"/>
      <c r="F57" s="17"/>
      <c r="G57" s="16"/>
    </row>
    <row r="58" spans="1:7" s="11" customFormat="1">
      <c r="A58" s="18"/>
      <c r="B58" s="19"/>
      <c r="C58" s="18"/>
      <c r="D58" s="17"/>
      <c r="E58" s="17"/>
      <c r="F58" s="17"/>
      <c r="G58" s="16"/>
    </row>
    <row r="59" spans="1:7" s="11" customFormat="1">
      <c r="A59" s="18"/>
      <c r="B59" s="19"/>
      <c r="C59" s="18"/>
      <c r="D59" s="17"/>
      <c r="E59" s="17"/>
      <c r="F59" s="17"/>
      <c r="G59" s="16"/>
    </row>
    <row r="60" spans="1:7" s="11" customFormat="1">
      <c r="A60" s="18"/>
      <c r="B60" s="19"/>
      <c r="C60" s="18"/>
      <c r="D60" s="17"/>
      <c r="E60" s="17"/>
      <c r="F60" s="17"/>
      <c r="G60" s="16"/>
    </row>
    <row r="61" spans="1:7" s="11" customFormat="1">
      <c r="A61" s="18"/>
      <c r="B61" s="19"/>
      <c r="C61" s="18"/>
      <c r="D61" s="17"/>
      <c r="E61" s="17"/>
      <c r="F61" s="17"/>
      <c r="G61" s="16"/>
    </row>
    <row r="62" spans="1:7" s="11" customFormat="1">
      <c r="A62" s="18"/>
      <c r="B62" s="19"/>
      <c r="C62" s="18"/>
      <c r="D62" s="17"/>
      <c r="E62" s="17"/>
      <c r="F62" s="17"/>
      <c r="G62" s="16"/>
    </row>
    <row r="63" spans="1:7" s="11" customFormat="1">
      <c r="A63" s="18"/>
      <c r="B63" s="19"/>
      <c r="C63" s="18"/>
      <c r="D63" s="17"/>
      <c r="E63" s="17"/>
      <c r="F63" s="17"/>
      <c r="G63" s="16"/>
    </row>
    <row r="64" spans="1:7" s="11" customFormat="1">
      <c r="A64" s="18"/>
      <c r="B64" s="19"/>
      <c r="C64" s="18"/>
      <c r="D64" s="17"/>
      <c r="E64" s="17"/>
      <c r="F64" s="17"/>
      <c r="G64" s="16"/>
    </row>
    <row r="65" spans="1:7" s="11" customFormat="1">
      <c r="A65" s="18"/>
      <c r="B65" s="19"/>
      <c r="C65" s="18"/>
      <c r="D65" s="17"/>
      <c r="E65" s="17"/>
      <c r="F65" s="17"/>
      <c r="G65" s="16"/>
    </row>
    <row r="66" spans="1:7" s="11" customFormat="1">
      <c r="A66" s="18"/>
      <c r="B66" s="19"/>
      <c r="C66" s="18"/>
      <c r="D66" s="17"/>
      <c r="E66" s="17"/>
      <c r="F66" s="17"/>
      <c r="G66" s="16"/>
    </row>
    <row r="67" spans="1:7" s="11" customFormat="1">
      <c r="A67" s="18"/>
      <c r="B67" s="19"/>
      <c r="C67" s="18"/>
      <c r="D67" s="17"/>
      <c r="E67" s="17"/>
      <c r="F67" s="17"/>
      <c r="G67" s="16"/>
    </row>
    <row r="68" spans="1:7" s="11" customFormat="1">
      <c r="A68" s="18"/>
      <c r="B68" s="19"/>
      <c r="C68" s="18"/>
      <c r="D68" s="17"/>
      <c r="E68" s="17"/>
      <c r="F68" s="17"/>
      <c r="G68" s="16"/>
    </row>
    <row r="69" spans="1:7" s="11" customFormat="1">
      <c r="A69" s="18"/>
      <c r="B69" s="19"/>
      <c r="C69" s="18"/>
      <c r="D69" s="17"/>
      <c r="E69" s="17"/>
      <c r="F69" s="17"/>
      <c r="G69" s="16"/>
    </row>
    <row r="70" spans="1:7" s="11" customFormat="1">
      <c r="A70" s="18"/>
      <c r="B70" s="19"/>
      <c r="C70" s="18"/>
      <c r="D70" s="17"/>
      <c r="E70" s="17"/>
      <c r="F70" s="17"/>
      <c r="G70" s="16"/>
    </row>
    <row r="71" spans="1:7" s="11" customFormat="1">
      <c r="A71" s="18"/>
      <c r="B71" s="19"/>
      <c r="C71" s="18"/>
      <c r="D71" s="17"/>
      <c r="E71" s="17"/>
      <c r="F71" s="17"/>
      <c r="G71" s="16"/>
    </row>
    <row r="72" spans="1:7" s="11" customFormat="1">
      <c r="A72" s="18"/>
      <c r="B72" s="19"/>
      <c r="C72" s="18"/>
      <c r="D72" s="17"/>
      <c r="E72" s="17"/>
      <c r="F72" s="17"/>
      <c r="G72" s="16"/>
    </row>
    <row r="73" spans="1:7" s="11" customFormat="1">
      <c r="A73" s="18"/>
      <c r="B73" s="19"/>
      <c r="C73" s="18"/>
      <c r="D73" s="17"/>
      <c r="E73" s="17"/>
      <c r="F73" s="17"/>
      <c r="G73" s="16"/>
    </row>
    <row r="74" spans="1:7" s="11" customFormat="1">
      <c r="A74" s="18"/>
      <c r="B74" s="19"/>
      <c r="C74" s="18"/>
      <c r="D74" s="17"/>
      <c r="E74" s="17"/>
      <c r="F74" s="17"/>
      <c r="G74" s="16"/>
    </row>
    <row r="75" spans="1:7" s="11" customFormat="1">
      <c r="A75" s="18"/>
      <c r="B75" s="19"/>
      <c r="C75" s="18"/>
      <c r="D75" s="17"/>
      <c r="E75" s="17"/>
      <c r="F75" s="17"/>
      <c r="G75" s="16"/>
    </row>
    <row r="76" spans="1:7" s="11" customFormat="1">
      <c r="A76" s="18"/>
      <c r="B76" s="19"/>
      <c r="C76" s="18"/>
      <c r="D76" s="17"/>
      <c r="E76" s="17"/>
      <c r="F76" s="17"/>
      <c r="G76" s="16"/>
    </row>
    <row r="77" spans="1:7" s="11" customFormat="1">
      <c r="A77" s="18"/>
      <c r="B77" s="19"/>
      <c r="C77" s="18"/>
      <c r="D77" s="17"/>
      <c r="E77" s="17"/>
      <c r="F77" s="17"/>
      <c r="G77" s="16"/>
    </row>
    <row r="78" spans="1:7" s="11" customFormat="1">
      <c r="A78" s="18"/>
      <c r="B78" s="19"/>
      <c r="C78" s="18"/>
      <c r="D78" s="17"/>
      <c r="E78" s="17"/>
      <c r="F78" s="17"/>
      <c r="G78" s="16"/>
    </row>
    <row r="79" spans="1:7" s="11" customFormat="1">
      <c r="A79" s="18"/>
      <c r="B79" s="19"/>
      <c r="C79" s="18"/>
      <c r="D79" s="17"/>
      <c r="E79" s="17"/>
      <c r="F79" s="17"/>
      <c r="G79" s="16"/>
    </row>
    <row r="80" spans="1:7" s="11" customFormat="1">
      <c r="A80" s="18"/>
      <c r="B80" s="19"/>
      <c r="C80" s="18"/>
      <c r="D80" s="17"/>
      <c r="E80" s="17"/>
      <c r="F80" s="17"/>
      <c r="G80" s="16"/>
    </row>
    <row r="81" spans="1:7" s="11" customFormat="1">
      <c r="A81" s="18"/>
      <c r="B81" s="19"/>
      <c r="C81" s="18"/>
      <c r="D81" s="17"/>
      <c r="E81" s="17"/>
      <c r="F81" s="17"/>
      <c r="G81" s="16"/>
    </row>
    <row r="82" spans="1:7" s="11" customFormat="1">
      <c r="A82" s="18"/>
      <c r="B82" s="19"/>
      <c r="C82" s="18"/>
      <c r="D82" s="17"/>
      <c r="E82" s="17"/>
      <c r="F82" s="17"/>
      <c r="G82" s="16"/>
    </row>
    <row r="83" spans="1:7" s="11" customFormat="1">
      <c r="A83" s="18"/>
      <c r="B83" s="19"/>
      <c r="C83" s="18"/>
      <c r="D83" s="17"/>
      <c r="E83" s="17"/>
      <c r="F83" s="17"/>
      <c r="G83" s="16"/>
    </row>
    <row r="84" spans="1:7" s="11" customFormat="1">
      <c r="A84" s="18"/>
      <c r="B84" s="19"/>
      <c r="C84" s="18"/>
      <c r="D84" s="17"/>
      <c r="E84" s="17"/>
      <c r="F84" s="17"/>
      <c r="G84" s="16"/>
    </row>
    <row r="85" spans="1:7" s="11" customFormat="1">
      <c r="A85" s="18"/>
      <c r="B85" s="19"/>
      <c r="C85" s="18"/>
      <c r="D85" s="17"/>
      <c r="E85" s="17"/>
      <c r="F85" s="17"/>
      <c r="G85" s="16"/>
    </row>
    <row r="86" spans="1:7" s="11" customFormat="1">
      <c r="A86" s="18"/>
      <c r="B86" s="19"/>
      <c r="C86" s="18"/>
      <c r="D86" s="17"/>
      <c r="E86" s="17"/>
      <c r="F86" s="17"/>
      <c r="G86" s="16"/>
    </row>
    <row r="87" spans="1:7" s="11" customFormat="1">
      <c r="A87" s="18"/>
      <c r="B87" s="19"/>
      <c r="C87" s="18"/>
      <c r="D87" s="17"/>
      <c r="E87" s="17"/>
      <c r="F87" s="17"/>
      <c r="G87" s="16"/>
    </row>
    <row r="88" spans="1:7" s="11" customFormat="1">
      <c r="A88" s="18"/>
      <c r="B88" s="19"/>
      <c r="C88" s="18"/>
      <c r="D88" s="17"/>
      <c r="E88" s="17"/>
      <c r="F88" s="17"/>
      <c r="G88" s="16"/>
    </row>
    <row r="89" spans="1:7" s="11" customFormat="1">
      <c r="A89" s="18"/>
      <c r="B89" s="19"/>
      <c r="C89" s="18"/>
      <c r="D89" s="17"/>
      <c r="E89" s="17"/>
      <c r="F89" s="17"/>
      <c r="G89" s="16"/>
    </row>
    <row r="90" spans="1:7" s="11" customFormat="1">
      <c r="A90" s="18"/>
      <c r="B90" s="19"/>
      <c r="C90" s="18"/>
      <c r="D90" s="17"/>
      <c r="E90" s="17"/>
      <c r="F90" s="17"/>
      <c r="G90" s="16"/>
    </row>
    <row r="91" spans="1:7" s="11" customFormat="1">
      <c r="A91" s="18"/>
      <c r="B91" s="19"/>
      <c r="C91" s="18"/>
      <c r="D91" s="17"/>
      <c r="E91" s="17"/>
      <c r="F91" s="17"/>
      <c r="G91" s="16"/>
    </row>
    <row r="92" spans="1:7" s="11" customFormat="1">
      <c r="A92" s="18"/>
      <c r="B92" s="19"/>
      <c r="C92" s="18"/>
      <c r="D92" s="17"/>
      <c r="E92" s="17"/>
      <c r="F92" s="17"/>
      <c r="G92" s="16"/>
    </row>
    <row r="93" spans="1:7" s="11" customFormat="1">
      <c r="A93" s="18"/>
      <c r="B93" s="19"/>
      <c r="C93" s="18"/>
      <c r="D93" s="17"/>
      <c r="E93" s="17"/>
      <c r="F93" s="17"/>
      <c r="G93" s="16"/>
    </row>
    <row r="94" spans="1:7" s="11" customFormat="1">
      <c r="A94" s="18"/>
      <c r="B94" s="19"/>
      <c r="C94" s="18"/>
      <c r="D94" s="17"/>
      <c r="E94" s="17"/>
      <c r="F94" s="17"/>
      <c r="G94" s="16"/>
    </row>
    <row r="95" spans="1:7" s="11" customFormat="1">
      <c r="A95" s="18"/>
      <c r="B95" s="19"/>
      <c r="C95" s="18"/>
      <c r="D95" s="17"/>
      <c r="E95" s="17"/>
      <c r="F95" s="17"/>
      <c r="G95" s="16"/>
    </row>
    <row r="96" spans="1:7" s="11" customFormat="1">
      <c r="A96" s="18"/>
      <c r="B96" s="19"/>
      <c r="C96" s="18"/>
      <c r="D96" s="17"/>
      <c r="E96" s="17"/>
      <c r="F96" s="17"/>
      <c r="G96" s="16"/>
    </row>
    <row r="97" spans="1:7" s="11" customFormat="1">
      <c r="A97" s="18"/>
      <c r="B97" s="19"/>
      <c r="C97" s="18"/>
      <c r="D97" s="17"/>
      <c r="E97" s="17"/>
      <c r="F97" s="17"/>
      <c r="G97" s="16"/>
    </row>
    <row r="98" spans="1:7" s="11" customFormat="1">
      <c r="A98" s="18"/>
      <c r="B98" s="19"/>
      <c r="C98" s="18"/>
      <c r="D98" s="17"/>
      <c r="E98" s="17"/>
      <c r="F98" s="17"/>
      <c r="G98" s="16"/>
    </row>
    <row r="99" spans="1:7" s="11" customFormat="1">
      <c r="A99" s="18"/>
      <c r="B99" s="19"/>
      <c r="C99" s="18"/>
      <c r="D99" s="17"/>
      <c r="E99" s="17"/>
      <c r="F99" s="17"/>
      <c r="G99" s="16"/>
    </row>
    <row r="100" spans="1:7" s="11" customFormat="1">
      <c r="A100" s="18"/>
      <c r="B100" s="19"/>
      <c r="C100" s="18"/>
      <c r="D100" s="17"/>
      <c r="E100" s="17"/>
      <c r="F100" s="17"/>
      <c r="G100" s="16"/>
    </row>
    <row r="101" spans="1:7" s="11" customFormat="1">
      <c r="A101" s="18"/>
      <c r="B101" s="19"/>
      <c r="C101" s="18"/>
      <c r="D101" s="17"/>
      <c r="E101" s="17"/>
      <c r="F101" s="17"/>
      <c r="G101" s="16"/>
    </row>
    <row r="102" spans="1:7" s="11" customFormat="1">
      <c r="A102" s="18"/>
      <c r="B102" s="19"/>
      <c r="C102" s="18"/>
      <c r="D102" s="17"/>
      <c r="E102" s="17"/>
      <c r="F102" s="17"/>
      <c r="G102" s="16"/>
    </row>
    <row r="103" spans="1:7" s="11" customFormat="1">
      <c r="A103" s="18"/>
      <c r="B103" s="19"/>
      <c r="C103" s="18"/>
      <c r="D103" s="17"/>
      <c r="E103" s="17"/>
      <c r="F103" s="17"/>
      <c r="G103" s="16"/>
    </row>
    <row r="104" spans="1:7" s="11" customFormat="1">
      <c r="A104" s="18"/>
      <c r="B104" s="19"/>
      <c r="C104" s="18"/>
      <c r="D104" s="17"/>
      <c r="E104" s="17"/>
      <c r="F104" s="17"/>
      <c r="G104" s="16"/>
    </row>
    <row r="105" spans="1:7" s="11" customFormat="1">
      <c r="A105" s="18"/>
      <c r="B105" s="19"/>
      <c r="C105" s="18"/>
      <c r="D105" s="17"/>
      <c r="E105" s="17"/>
      <c r="F105" s="17"/>
      <c r="G105" s="16"/>
    </row>
    <row r="106" spans="1:7" s="11" customFormat="1">
      <c r="A106" s="18"/>
      <c r="B106" s="19"/>
      <c r="C106" s="18"/>
      <c r="D106" s="17"/>
      <c r="E106" s="17"/>
      <c r="F106" s="17"/>
      <c r="G106" s="16"/>
    </row>
    <row r="107" spans="1:7" s="11" customFormat="1">
      <c r="A107" s="18"/>
      <c r="B107" s="19"/>
      <c r="C107" s="18"/>
      <c r="D107" s="17"/>
      <c r="E107" s="17"/>
      <c r="F107" s="17"/>
      <c r="G107" s="16"/>
    </row>
    <row r="108" spans="1:7" s="11" customFormat="1">
      <c r="A108" s="18"/>
      <c r="B108" s="19"/>
      <c r="C108" s="18"/>
      <c r="D108" s="17"/>
      <c r="E108" s="17"/>
      <c r="F108" s="17"/>
      <c r="G108" s="16"/>
    </row>
    <row r="109" spans="1:7" s="11" customFormat="1">
      <c r="A109" s="18"/>
      <c r="B109" s="19"/>
      <c r="C109" s="18"/>
      <c r="D109" s="17"/>
      <c r="E109" s="17"/>
      <c r="F109" s="17"/>
      <c r="G109" s="16"/>
    </row>
    <row r="110" spans="1:7" s="11" customFormat="1">
      <c r="A110" s="18"/>
      <c r="B110" s="19"/>
      <c r="C110" s="18"/>
      <c r="D110" s="17"/>
      <c r="E110" s="17"/>
      <c r="F110" s="17"/>
      <c r="G110" s="16"/>
    </row>
    <row r="111" spans="1:7" s="11" customFormat="1">
      <c r="A111" s="18"/>
      <c r="B111" s="19"/>
      <c r="C111" s="18"/>
      <c r="D111" s="17"/>
      <c r="E111" s="17"/>
      <c r="F111" s="17"/>
      <c r="G111" s="16"/>
    </row>
    <row r="112" spans="1:7" s="11" customFormat="1">
      <c r="A112" s="18"/>
      <c r="B112" s="19"/>
      <c r="C112" s="18"/>
      <c r="D112" s="17"/>
      <c r="E112" s="17"/>
      <c r="F112" s="17"/>
      <c r="G112" s="16"/>
    </row>
    <row r="113" spans="1:7" s="11" customFormat="1">
      <c r="A113" s="18"/>
      <c r="B113" s="19"/>
      <c r="C113" s="18"/>
      <c r="D113" s="17"/>
      <c r="E113" s="17"/>
      <c r="F113" s="17"/>
      <c r="G113" s="16"/>
    </row>
    <row r="114" spans="1:7" s="11" customFormat="1">
      <c r="A114" s="18"/>
      <c r="B114" s="19"/>
      <c r="C114" s="18"/>
      <c r="D114" s="17"/>
      <c r="E114" s="17"/>
      <c r="F114" s="17"/>
      <c r="G114" s="16"/>
    </row>
    <row r="115" spans="1:7" s="11" customFormat="1">
      <c r="A115" s="18"/>
      <c r="B115" s="19"/>
      <c r="C115" s="18"/>
      <c r="D115" s="17"/>
      <c r="E115" s="17"/>
      <c r="F115" s="17"/>
      <c r="G115" s="16"/>
    </row>
    <row r="116" spans="1:7" s="11" customFormat="1">
      <c r="A116" s="18"/>
      <c r="B116" s="19"/>
      <c r="C116" s="18"/>
      <c r="D116" s="17"/>
      <c r="E116" s="17"/>
      <c r="F116" s="17"/>
      <c r="G116" s="16"/>
    </row>
    <row r="117" spans="1:7" s="11" customFormat="1">
      <c r="A117" s="18"/>
      <c r="B117" s="19"/>
      <c r="C117" s="18"/>
      <c r="D117" s="17"/>
      <c r="E117" s="17"/>
      <c r="F117" s="17"/>
      <c r="G117" s="16"/>
    </row>
    <row r="118" spans="1:7" s="11" customFormat="1">
      <c r="A118" s="18"/>
      <c r="B118" s="19"/>
      <c r="C118" s="18"/>
      <c r="D118" s="17"/>
      <c r="E118" s="17"/>
      <c r="F118" s="17"/>
      <c r="G118" s="16"/>
    </row>
    <row r="119" spans="1:7" s="11" customFormat="1">
      <c r="A119" s="18"/>
      <c r="B119" s="19"/>
      <c r="C119" s="18"/>
      <c r="D119" s="17"/>
      <c r="E119" s="17"/>
      <c r="F119" s="17"/>
      <c r="G119" s="16"/>
    </row>
    <row r="120" spans="1:7" s="11" customFormat="1">
      <c r="A120" s="18"/>
      <c r="B120" s="19"/>
      <c r="C120" s="18"/>
      <c r="D120" s="17"/>
      <c r="E120" s="17"/>
      <c r="F120" s="17"/>
      <c r="G120" s="16"/>
    </row>
    <row r="121" spans="1:7" s="11" customFormat="1">
      <c r="A121" s="18"/>
      <c r="B121" s="19"/>
      <c r="C121" s="18"/>
      <c r="D121" s="17"/>
      <c r="E121" s="17"/>
      <c r="F121" s="17"/>
      <c r="G121" s="16"/>
    </row>
    <row r="122" spans="1:7" s="11" customFormat="1">
      <c r="A122" s="18"/>
      <c r="B122" s="19"/>
      <c r="C122" s="18"/>
      <c r="D122" s="17"/>
      <c r="E122" s="17"/>
      <c r="F122" s="17"/>
      <c r="G122" s="16"/>
    </row>
    <row r="123" spans="1:7" s="11" customFormat="1">
      <c r="A123" s="18"/>
      <c r="B123" s="19"/>
      <c r="C123" s="18"/>
      <c r="D123" s="17"/>
      <c r="E123" s="17"/>
      <c r="F123" s="17"/>
      <c r="G123" s="16"/>
    </row>
    <row r="124" spans="1:7" s="11" customFormat="1">
      <c r="A124" s="18"/>
      <c r="B124" s="19"/>
      <c r="C124" s="18"/>
      <c r="D124" s="17"/>
      <c r="E124" s="17"/>
      <c r="F124" s="17"/>
      <c r="G124" s="16"/>
    </row>
    <row r="125" spans="1:7" s="11" customFormat="1">
      <c r="A125" s="18"/>
      <c r="B125" s="19"/>
      <c r="C125" s="18"/>
      <c r="D125" s="17"/>
      <c r="E125" s="17"/>
      <c r="F125" s="17"/>
      <c r="G125" s="16"/>
    </row>
    <row r="126" spans="1:7" s="11" customFormat="1">
      <c r="A126" s="18"/>
      <c r="B126" s="19"/>
      <c r="C126" s="18"/>
      <c r="D126" s="17"/>
      <c r="E126" s="17"/>
      <c r="F126" s="17"/>
      <c r="G126" s="16"/>
    </row>
    <row r="127" spans="1:7" s="11" customFormat="1">
      <c r="A127" s="18"/>
      <c r="B127" s="19"/>
      <c r="C127" s="18"/>
      <c r="D127" s="17"/>
      <c r="E127" s="17"/>
      <c r="F127" s="17"/>
      <c r="G127" s="16"/>
    </row>
    <row r="128" spans="1:7" s="11" customFormat="1">
      <c r="A128" s="18"/>
      <c r="B128" s="19"/>
      <c r="C128" s="18"/>
      <c r="D128" s="17"/>
      <c r="E128" s="17"/>
      <c r="F128" s="17"/>
      <c r="G128" s="16"/>
    </row>
    <row r="129" spans="1:7" s="11" customFormat="1">
      <c r="A129" s="18"/>
      <c r="B129" s="19"/>
      <c r="C129" s="18"/>
      <c r="D129" s="17"/>
      <c r="E129" s="17"/>
      <c r="F129" s="17"/>
      <c r="G129" s="16"/>
    </row>
    <row r="130" spans="1:7" s="11" customFormat="1">
      <c r="A130" s="18"/>
      <c r="B130" s="19"/>
      <c r="C130" s="18"/>
      <c r="D130" s="17"/>
      <c r="E130" s="17"/>
      <c r="F130" s="17"/>
      <c r="G130" s="16"/>
    </row>
    <row r="131" spans="1:7" s="11" customFormat="1">
      <c r="A131" s="18"/>
      <c r="B131" s="19"/>
      <c r="C131" s="18"/>
      <c r="D131" s="17"/>
      <c r="E131" s="17"/>
      <c r="F131" s="17"/>
      <c r="G131" s="16"/>
    </row>
    <row r="132" spans="1:7" s="11" customFormat="1">
      <c r="A132" s="18"/>
      <c r="B132" s="19"/>
      <c r="C132" s="18"/>
      <c r="D132" s="17"/>
      <c r="E132" s="17"/>
      <c r="F132" s="17"/>
      <c r="G132" s="16"/>
    </row>
    <row r="133" spans="1:7" s="11" customFormat="1">
      <c r="A133" s="18"/>
      <c r="B133" s="19"/>
      <c r="C133" s="18"/>
      <c r="D133" s="17"/>
      <c r="E133" s="17"/>
      <c r="F133" s="17"/>
      <c r="G133" s="16"/>
    </row>
    <row r="134" spans="1:7" s="11" customFormat="1">
      <c r="A134" s="18"/>
      <c r="B134" s="19"/>
      <c r="C134" s="18"/>
      <c r="D134" s="17"/>
      <c r="E134" s="17"/>
      <c r="F134" s="17"/>
      <c r="G134" s="16"/>
    </row>
    <row r="135" spans="1:7" s="11" customFormat="1">
      <c r="A135" s="18"/>
      <c r="B135" s="19"/>
      <c r="C135" s="18"/>
      <c r="D135" s="17"/>
      <c r="E135" s="17"/>
      <c r="F135" s="17"/>
      <c r="G135" s="16"/>
    </row>
    <row r="136" spans="1:7" s="11" customFormat="1">
      <c r="A136" s="18"/>
      <c r="B136" s="19"/>
      <c r="C136" s="18"/>
      <c r="D136" s="17"/>
      <c r="E136" s="17"/>
      <c r="F136" s="17"/>
      <c r="G136" s="16"/>
    </row>
    <row r="137" spans="1:7" s="11" customFormat="1">
      <c r="A137" s="18"/>
      <c r="B137" s="19"/>
      <c r="C137" s="18"/>
      <c r="D137" s="17"/>
      <c r="E137" s="17"/>
      <c r="F137" s="17"/>
      <c r="G137" s="16"/>
    </row>
    <row r="138" spans="1:7" s="11" customFormat="1">
      <c r="A138" s="18"/>
      <c r="B138" s="19"/>
      <c r="C138" s="18"/>
      <c r="D138" s="17"/>
      <c r="E138" s="17"/>
      <c r="F138" s="17"/>
      <c r="G138" s="16"/>
    </row>
    <row r="139" spans="1:7" s="11" customFormat="1">
      <c r="A139" s="18"/>
      <c r="B139" s="19"/>
      <c r="C139" s="18"/>
      <c r="D139" s="17"/>
      <c r="E139" s="17"/>
      <c r="F139" s="17"/>
      <c r="G139" s="16"/>
    </row>
    <row r="140" spans="1:7" s="11" customFormat="1">
      <c r="A140" s="18"/>
      <c r="B140" s="19"/>
      <c r="C140" s="18"/>
      <c r="D140" s="17"/>
      <c r="E140" s="17"/>
      <c r="F140" s="17"/>
      <c r="G140" s="16"/>
    </row>
    <row r="141" spans="1:7" s="11" customFormat="1">
      <c r="A141" s="18"/>
      <c r="B141" s="19"/>
      <c r="C141" s="18"/>
      <c r="D141" s="17"/>
      <c r="E141" s="17"/>
      <c r="F141" s="17"/>
      <c r="G141" s="16"/>
    </row>
    <row r="142" spans="1:7" s="11" customFormat="1">
      <c r="A142" s="18"/>
      <c r="B142" s="19"/>
      <c r="C142" s="18"/>
      <c r="D142" s="17"/>
      <c r="E142" s="17"/>
      <c r="F142" s="17"/>
      <c r="G142" s="16"/>
    </row>
    <row r="143" spans="1:7" s="11" customFormat="1">
      <c r="A143" s="18"/>
      <c r="B143" s="19"/>
      <c r="C143" s="18"/>
      <c r="D143" s="17"/>
      <c r="E143" s="17"/>
      <c r="F143" s="17"/>
      <c r="G143" s="16"/>
    </row>
    <row r="144" spans="1:7" s="11" customFormat="1">
      <c r="A144" s="18"/>
      <c r="B144" s="19"/>
      <c r="C144" s="18"/>
      <c r="D144" s="17"/>
      <c r="E144" s="17"/>
      <c r="F144" s="17"/>
      <c r="G144" s="16"/>
    </row>
    <row r="145" spans="1:7" s="11" customFormat="1">
      <c r="A145" s="18"/>
      <c r="B145" s="19"/>
      <c r="C145" s="18"/>
      <c r="D145" s="17"/>
      <c r="E145" s="17"/>
      <c r="F145" s="17"/>
      <c r="G145" s="16"/>
    </row>
    <row r="146" spans="1:7" s="11" customFormat="1">
      <c r="A146" s="18"/>
      <c r="B146" s="19"/>
      <c r="C146" s="18"/>
      <c r="D146" s="17"/>
      <c r="E146" s="17"/>
      <c r="F146" s="17"/>
      <c r="G146" s="16"/>
    </row>
    <row r="147" spans="1:7" s="11" customFormat="1">
      <c r="A147" s="18"/>
      <c r="B147" s="19"/>
      <c r="C147" s="18"/>
      <c r="D147" s="17"/>
      <c r="E147" s="17"/>
      <c r="F147" s="17"/>
      <c r="G147" s="16"/>
    </row>
    <row r="148" spans="1:7" s="11" customFormat="1">
      <c r="A148" s="18"/>
      <c r="B148" s="19"/>
      <c r="C148" s="18"/>
      <c r="D148" s="17"/>
      <c r="E148" s="17"/>
      <c r="F148" s="17"/>
      <c r="G148" s="16"/>
    </row>
    <row r="149" spans="1:7" s="11" customFormat="1">
      <c r="A149" s="18"/>
      <c r="B149" s="19"/>
      <c r="C149" s="18"/>
      <c r="D149" s="17"/>
      <c r="E149" s="17"/>
      <c r="F149" s="17"/>
      <c r="G149" s="16"/>
    </row>
    <row r="150" spans="1:7" s="11" customFormat="1">
      <c r="A150" s="18"/>
      <c r="B150" s="19"/>
      <c r="C150" s="18"/>
      <c r="D150" s="17"/>
      <c r="E150" s="17"/>
      <c r="F150" s="17"/>
      <c r="G150" s="16"/>
    </row>
    <row r="151" spans="1:7" s="11" customFormat="1">
      <c r="A151" s="18"/>
      <c r="B151" s="19"/>
      <c r="C151" s="18"/>
      <c r="D151" s="17"/>
      <c r="E151" s="17"/>
      <c r="F151" s="17"/>
      <c r="G151" s="16"/>
    </row>
    <row r="152" spans="1:7" s="11" customFormat="1">
      <c r="A152" s="18"/>
      <c r="B152" s="19"/>
      <c r="C152" s="18"/>
      <c r="D152" s="17"/>
      <c r="E152" s="17"/>
      <c r="F152" s="17"/>
      <c r="G152" s="16"/>
    </row>
    <row r="153" spans="1:7" s="11" customFormat="1">
      <c r="A153" s="18"/>
      <c r="B153" s="19"/>
      <c r="C153" s="18"/>
      <c r="D153" s="17"/>
      <c r="E153" s="17"/>
      <c r="F153" s="17"/>
      <c r="G153" s="16"/>
    </row>
    <row r="154" spans="1:7" s="11" customFormat="1">
      <c r="A154" s="18"/>
      <c r="B154" s="19"/>
      <c r="C154" s="18"/>
      <c r="D154" s="17"/>
      <c r="E154" s="17"/>
      <c r="F154" s="17"/>
      <c r="G154" s="16"/>
    </row>
    <row r="155" spans="1:7" s="11" customFormat="1">
      <c r="A155" s="18"/>
      <c r="B155" s="19"/>
      <c r="C155" s="18"/>
      <c r="D155" s="17"/>
      <c r="E155" s="17"/>
      <c r="F155" s="17"/>
      <c r="G155" s="16"/>
    </row>
    <row r="156" spans="1:7" s="11" customFormat="1">
      <c r="A156" s="18"/>
      <c r="B156" s="19"/>
      <c r="C156" s="18"/>
      <c r="D156" s="17"/>
      <c r="E156" s="17"/>
      <c r="F156" s="17"/>
      <c r="G156" s="16"/>
    </row>
    <row r="157" spans="1:7" s="11" customFormat="1">
      <c r="A157" s="18"/>
      <c r="B157" s="19"/>
      <c r="C157" s="18"/>
      <c r="D157" s="17"/>
      <c r="E157" s="17"/>
      <c r="F157" s="17"/>
      <c r="G157" s="16"/>
    </row>
    <row r="158" spans="1:7" s="11" customFormat="1">
      <c r="A158" s="18"/>
      <c r="B158" s="19"/>
      <c r="C158" s="18"/>
      <c r="D158" s="17"/>
      <c r="E158" s="17"/>
      <c r="F158" s="17"/>
      <c r="G158" s="16"/>
    </row>
    <row r="159" spans="1:7" s="11" customFormat="1">
      <c r="A159" s="18"/>
      <c r="B159" s="19"/>
      <c r="C159" s="18"/>
      <c r="D159" s="17"/>
      <c r="E159" s="17"/>
      <c r="F159" s="17"/>
      <c r="G159" s="16"/>
    </row>
    <row r="160" spans="1:7" s="11" customFormat="1">
      <c r="A160" s="18"/>
      <c r="B160" s="19"/>
      <c r="C160" s="18"/>
      <c r="D160" s="17"/>
      <c r="E160" s="17"/>
      <c r="F160" s="17"/>
      <c r="G160" s="16"/>
    </row>
    <row r="161" spans="1:7" s="11" customFormat="1">
      <c r="A161" s="18"/>
      <c r="B161" s="19"/>
      <c r="C161" s="18"/>
      <c r="D161" s="17"/>
      <c r="E161" s="17"/>
      <c r="F161" s="17"/>
      <c r="G161" s="16"/>
    </row>
    <row r="162" spans="1:7" s="11" customFormat="1">
      <c r="A162" s="18"/>
      <c r="B162" s="19"/>
      <c r="C162" s="18"/>
      <c r="D162" s="17"/>
      <c r="E162" s="17"/>
      <c r="F162" s="17"/>
      <c r="G162" s="16"/>
    </row>
    <row r="163" spans="1:7" s="11" customFormat="1">
      <c r="A163" s="18"/>
      <c r="B163" s="19"/>
      <c r="C163" s="18"/>
      <c r="D163" s="17"/>
      <c r="E163" s="17"/>
      <c r="F163" s="17"/>
      <c r="G163" s="16"/>
    </row>
    <row r="164" spans="1:7" s="11" customFormat="1">
      <c r="A164" s="18"/>
      <c r="B164" s="19"/>
      <c r="C164" s="18"/>
      <c r="D164" s="17"/>
      <c r="E164" s="17"/>
      <c r="F164" s="17"/>
      <c r="G164" s="16"/>
    </row>
    <row r="165" spans="1:7" s="11" customFormat="1">
      <c r="A165" s="18"/>
      <c r="B165" s="19"/>
      <c r="C165" s="18"/>
      <c r="D165" s="17"/>
      <c r="E165" s="17"/>
      <c r="F165" s="17"/>
      <c r="G165" s="16"/>
    </row>
    <row r="166" spans="1:7" s="11" customFormat="1">
      <c r="A166" s="18"/>
      <c r="B166" s="19"/>
      <c r="C166" s="18"/>
      <c r="D166" s="17"/>
      <c r="E166" s="17"/>
      <c r="F166" s="17"/>
      <c r="G166" s="16"/>
    </row>
    <row r="167" spans="1:7" s="11" customFormat="1">
      <c r="A167" s="18"/>
      <c r="B167" s="19"/>
      <c r="C167" s="18"/>
      <c r="D167" s="17"/>
      <c r="E167" s="17"/>
      <c r="F167" s="17"/>
      <c r="G167" s="16"/>
    </row>
    <row r="168" spans="1:7" s="11" customFormat="1">
      <c r="A168" s="18"/>
      <c r="B168" s="19"/>
      <c r="C168" s="18"/>
      <c r="D168" s="17"/>
      <c r="E168" s="17"/>
      <c r="F168" s="17"/>
      <c r="G168" s="16"/>
    </row>
    <row r="169" spans="1:7" s="11" customFormat="1">
      <c r="A169" s="18"/>
      <c r="B169" s="19"/>
      <c r="C169" s="18"/>
      <c r="D169" s="17"/>
      <c r="E169" s="17"/>
      <c r="F169" s="17"/>
      <c r="G169" s="16"/>
    </row>
    <row r="170" spans="1:7" s="11" customFormat="1">
      <c r="A170" s="18"/>
      <c r="B170" s="19"/>
      <c r="C170" s="18"/>
      <c r="D170" s="17"/>
      <c r="E170" s="17"/>
      <c r="F170" s="17"/>
      <c r="G170" s="16"/>
    </row>
    <row r="171" spans="1:7" s="11" customFormat="1">
      <c r="A171" s="18"/>
      <c r="B171" s="19"/>
      <c r="C171" s="18"/>
      <c r="D171" s="17"/>
      <c r="E171" s="17"/>
      <c r="F171" s="17"/>
      <c r="G171" s="16"/>
    </row>
    <row r="172" spans="1:7" s="11" customFormat="1">
      <c r="A172" s="18"/>
      <c r="B172" s="19"/>
      <c r="C172" s="18"/>
      <c r="D172" s="17"/>
      <c r="E172" s="17"/>
      <c r="F172" s="17"/>
      <c r="G172" s="16"/>
    </row>
    <row r="173" spans="1:7" s="11" customFormat="1">
      <c r="A173" s="18"/>
      <c r="B173" s="19"/>
      <c r="C173" s="18"/>
      <c r="D173" s="17"/>
      <c r="E173" s="17"/>
      <c r="F173" s="17"/>
      <c r="G173" s="16"/>
    </row>
    <row r="174" spans="1:7" s="11" customFormat="1">
      <c r="A174" s="18"/>
      <c r="B174" s="19"/>
      <c r="C174" s="18"/>
      <c r="D174" s="17"/>
      <c r="E174" s="17"/>
      <c r="F174" s="17"/>
      <c r="G174" s="16"/>
    </row>
    <row r="175" spans="1:7" s="11" customFormat="1">
      <c r="A175" s="18"/>
      <c r="B175" s="19"/>
      <c r="C175" s="18"/>
      <c r="D175" s="17"/>
      <c r="E175" s="17"/>
      <c r="F175" s="17"/>
      <c r="G175" s="16"/>
    </row>
    <row r="176" spans="1:7" s="11" customFormat="1">
      <c r="A176" s="18"/>
      <c r="B176" s="19"/>
      <c r="C176" s="18"/>
      <c r="D176" s="17"/>
      <c r="E176" s="17"/>
      <c r="F176" s="17"/>
      <c r="G176" s="16"/>
    </row>
    <row r="177" spans="1:7" s="11" customFormat="1">
      <c r="A177" s="18"/>
      <c r="B177" s="19"/>
      <c r="C177" s="18"/>
      <c r="D177" s="17"/>
      <c r="E177" s="17"/>
      <c r="F177" s="17"/>
      <c r="G177" s="16"/>
    </row>
    <row r="178" spans="1:7" s="11" customFormat="1">
      <c r="A178" s="18"/>
      <c r="B178" s="19"/>
      <c r="C178" s="18"/>
      <c r="D178" s="17"/>
      <c r="E178" s="17"/>
      <c r="F178" s="17"/>
      <c r="G178" s="16"/>
    </row>
    <row r="179" spans="1:7" s="11" customFormat="1">
      <c r="A179" s="18"/>
      <c r="B179" s="19"/>
      <c r="C179" s="18"/>
      <c r="D179" s="17"/>
      <c r="E179" s="17"/>
      <c r="F179" s="17"/>
      <c r="G179" s="16"/>
    </row>
    <row r="180" spans="1:7" s="11" customFormat="1">
      <c r="A180" s="18"/>
      <c r="B180" s="19"/>
      <c r="C180" s="18"/>
      <c r="D180" s="17"/>
      <c r="E180" s="17"/>
      <c r="F180" s="17"/>
      <c r="G180" s="16"/>
    </row>
    <row r="181" spans="1:7" s="11" customFormat="1">
      <c r="A181" s="18"/>
      <c r="B181" s="19"/>
      <c r="C181" s="18"/>
      <c r="D181" s="17"/>
      <c r="E181" s="17"/>
      <c r="F181" s="17"/>
      <c r="G181" s="16"/>
    </row>
    <row r="182" spans="1:7" s="11" customFormat="1">
      <c r="A182" s="18"/>
      <c r="B182" s="19"/>
      <c r="C182" s="18"/>
      <c r="D182" s="17"/>
      <c r="E182" s="17"/>
      <c r="F182" s="17"/>
      <c r="G182" s="16"/>
    </row>
    <row r="183" spans="1:7" s="11" customFormat="1">
      <c r="A183" s="18"/>
      <c r="B183" s="19"/>
      <c r="C183" s="18"/>
      <c r="D183" s="17"/>
      <c r="E183" s="17"/>
      <c r="F183" s="17"/>
      <c r="G183" s="16"/>
    </row>
    <row r="184" spans="1:7" s="11" customFormat="1">
      <c r="A184" s="18"/>
      <c r="B184" s="19"/>
      <c r="C184" s="18"/>
      <c r="D184" s="17"/>
      <c r="E184" s="17"/>
      <c r="F184" s="17"/>
      <c r="G184" s="16"/>
    </row>
    <row r="185" spans="1:7" s="11" customFormat="1">
      <c r="A185" s="3"/>
      <c r="B185" s="4"/>
      <c r="C185" s="3"/>
      <c r="D185" s="10"/>
      <c r="E185" s="10"/>
      <c r="F185" s="10"/>
      <c r="G185" s="16"/>
    </row>
    <row r="186" spans="1:7" s="11" customFormat="1">
      <c r="A186" s="3"/>
      <c r="B186" s="4"/>
      <c r="C186" s="3"/>
      <c r="D186" s="10"/>
      <c r="E186" s="10"/>
      <c r="F186" s="10"/>
      <c r="G186" s="16"/>
    </row>
    <row r="187" spans="1:7" s="11" customFormat="1">
      <c r="A187" s="3"/>
      <c r="B187" s="4"/>
      <c r="C187" s="3"/>
      <c r="D187" s="10"/>
      <c r="E187" s="10"/>
      <c r="F187" s="10"/>
      <c r="G187" s="16"/>
    </row>
    <row r="188" spans="1:7" s="11" customFormat="1">
      <c r="A188" s="3"/>
      <c r="B188" s="4"/>
      <c r="C188" s="3"/>
      <c r="D188" s="10"/>
      <c r="E188" s="10"/>
      <c r="F188" s="10"/>
      <c r="G188" s="16"/>
    </row>
    <row r="189" spans="1:7" s="11" customFormat="1">
      <c r="A189" s="3"/>
      <c r="B189" s="4"/>
      <c r="C189" s="3"/>
      <c r="D189" s="10"/>
      <c r="E189" s="10"/>
      <c r="F189" s="10"/>
      <c r="G189" s="16"/>
    </row>
    <row r="190" spans="1:7" s="11" customFormat="1">
      <c r="A190" s="3"/>
      <c r="B190" s="4"/>
      <c r="C190" s="3"/>
      <c r="D190" s="10"/>
      <c r="E190" s="10"/>
      <c r="F190" s="10"/>
      <c r="G190" s="16"/>
    </row>
    <row r="191" spans="1:7" s="11" customFormat="1">
      <c r="A191" s="3"/>
      <c r="B191" s="4"/>
      <c r="C191" s="3"/>
      <c r="D191" s="10"/>
      <c r="E191" s="10"/>
      <c r="F191" s="10"/>
      <c r="G191" s="16"/>
    </row>
    <row r="192" spans="1:7" s="11" customFormat="1">
      <c r="A192" s="3"/>
      <c r="B192" s="4"/>
      <c r="C192" s="3"/>
      <c r="D192" s="10"/>
      <c r="E192" s="10"/>
      <c r="F192" s="10"/>
      <c r="G192" s="16"/>
    </row>
    <row r="193" spans="1:7" s="11" customFormat="1">
      <c r="A193" s="3"/>
      <c r="B193" s="4"/>
      <c r="C193" s="3"/>
      <c r="D193" s="10"/>
      <c r="E193" s="10"/>
      <c r="F193" s="10"/>
      <c r="G193" s="16"/>
    </row>
    <row r="194" spans="1:7" s="11" customFormat="1">
      <c r="A194" s="3"/>
      <c r="B194" s="4"/>
      <c r="C194" s="3"/>
      <c r="D194" s="10"/>
      <c r="E194" s="10"/>
      <c r="F194" s="10"/>
      <c r="G194" s="16"/>
    </row>
    <row r="195" spans="1:7" s="11" customFormat="1">
      <c r="A195" s="3"/>
      <c r="B195" s="4"/>
      <c r="C195" s="3"/>
      <c r="D195" s="10"/>
      <c r="E195" s="10"/>
      <c r="F195" s="10"/>
      <c r="G195" s="16"/>
    </row>
    <row r="196" spans="1:7" s="11" customFormat="1">
      <c r="A196" s="3"/>
      <c r="B196" s="4"/>
      <c r="C196" s="3"/>
      <c r="D196" s="10"/>
      <c r="E196" s="10"/>
      <c r="F196" s="10"/>
      <c r="G196" s="16"/>
    </row>
    <row r="197" spans="1:7" s="11" customFormat="1">
      <c r="A197" s="3"/>
      <c r="B197" s="4"/>
      <c r="C197" s="3"/>
      <c r="D197" s="10"/>
      <c r="E197" s="10"/>
      <c r="F197" s="10"/>
      <c r="G197" s="16"/>
    </row>
    <row r="198" spans="1:7" s="11" customFormat="1">
      <c r="A198" s="3"/>
      <c r="B198" s="4"/>
      <c r="C198" s="3"/>
      <c r="D198" s="10"/>
      <c r="E198" s="10"/>
      <c r="F198" s="10"/>
      <c r="G198" s="16"/>
    </row>
    <row r="199" spans="1:7" s="11" customFormat="1">
      <c r="A199" s="3"/>
      <c r="B199" s="4"/>
      <c r="C199" s="3"/>
      <c r="D199" s="10"/>
      <c r="E199" s="10"/>
      <c r="F199" s="10"/>
      <c r="G199" s="16"/>
    </row>
    <row r="200" spans="1:7" s="11" customFormat="1">
      <c r="A200" s="3"/>
      <c r="B200" s="4"/>
      <c r="C200" s="3"/>
      <c r="D200" s="10"/>
      <c r="E200" s="10"/>
      <c r="F200" s="10"/>
      <c r="G200" s="16"/>
    </row>
    <row r="201" spans="1:7" s="11" customFormat="1">
      <c r="A201" s="3"/>
      <c r="B201" s="4"/>
      <c r="C201" s="3"/>
      <c r="D201" s="10"/>
      <c r="E201" s="10"/>
      <c r="F201" s="10"/>
      <c r="G201" s="16"/>
    </row>
    <row r="202" spans="1:7" s="11" customFormat="1">
      <c r="A202" s="3"/>
      <c r="B202" s="4"/>
      <c r="C202" s="3"/>
      <c r="D202" s="10"/>
      <c r="E202" s="10"/>
      <c r="F202" s="10"/>
      <c r="G202" s="16"/>
    </row>
    <row r="203" spans="1:7" s="11" customFormat="1">
      <c r="A203" s="3"/>
      <c r="B203" s="4"/>
      <c r="C203" s="3"/>
      <c r="D203" s="10"/>
      <c r="E203" s="10"/>
      <c r="F203" s="10"/>
      <c r="G203" s="16"/>
    </row>
    <row r="204" spans="1:7" s="11" customFormat="1">
      <c r="A204" s="3"/>
      <c r="B204" s="4"/>
      <c r="C204" s="3"/>
      <c r="D204" s="10"/>
      <c r="E204" s="10"/>
      <c r="F204" s="10"/>
      <c r="G204" s="16"/>
    </row>
    <row r="205" spans="1:7" s="11" customFormat="1">
      <c r="A205" s="3"/>
      <c r="B205" s="4"/>
      <c r="C205" s="3"/>
      <c r="D205" s="10"/>
      <c r="E205" s="10"/>
      <c r="F205" s="10"/>
      <c r="G205" s="16"/>
    </row>
    <row r="206" spans="1:7" s="11" customFormat="1">
      <c r="A206" s="3"/>
      <c r="B206" s="4"/>
      <c r="C206" s="3"/>
      <c r="D206" s="10"/>
      <c r="E206" s="10"/>
      <c r="F206" s="10"/>
      <c r="G206" s="16"/>
    </row>
    <row r="207" spans="1:7" s="11" customFormat="1">
      <c r="A207" s="3"/>
      <c r="B207" s="4"/>
      <c r="C207" s="3"/>
      <c r="D207" s="10"/>
      <c r="E207" s="10"/>
      <c r="F207" s="10"/>
      <c r="G207" s="16"/>
    </row>
    <row r="208" spans="1:7" s="11" customFormat="1">
      <c r="A208" s="3"/>
      <c r="B208" s="4"/>
      <c r="C208" s="3"/>
      <c r="D208" s="10"/>
      <c r="E208" s="10"/>
      <c r="F208" s="10"/>
      <c r="G208" s="16"/>
    </row>
    <row r="209" spans="1:7" s="11" customFormat="1">
      <c r="A209" s="3"/>
      <c r="B209" s="4"/>
      <c r="C209" s="3"/>
      <c r="D209" s="10"/>
      <c r="E209" s="10"/>
      <c r="F209" s="10"/>
      <c r="G209" s="16"/>
    </row>
    <row r="210" spans="1:7" s="11" customFormat="1">
      <c r="A210" s="3"/>
      <c r="B210" s="4"/>
      <c r="C210" s="3"/>
      <c r="D210" s="10"/>
      <c r="E210" s="10"/>
      <c r="F210" s="10"/>
      <c r="G210" s="16"/>
    </row>
    <row r="211" spans="1:7" s="11" customFormat="1">
      <c r="A211" s="3"/>
      <c r="B211" s="4"/>
      <c r="C211" s="3"/>
      <c r="D211" s="10"/>
      <c r="E211" s="10"/>
      <c r="F211" s="10"/>
      <c r="G211" s="16"/>
    </row>
    <row r="212" spans="1:7" s="11" customFormat="1">
      <c r="A212" s="3"/>
      <c r="B212" s="4"/>
      <c r="C212" s="3"/>
      <c r="D212" s="10"/>
      <c r="E212" s="10"/>
      <c r="F212" s="10"/>
      <c r="G212" s="16"/>
    </row>
    <row r="213" spans="1:7" s="11" customFormat="1">
      <c r="A213" s="3"/>
      <c r="B213" s="4"/>
      <c r="C213" s="3"/>
      <c r="D213" s="10"/>
      <c r="E213" s="10"/>
      <c r="F213" s="10"/>
      <c r="G213" s="16"/>
    </row>
    <row r="214" spans="1:7" s="11" customFormat="1">
      <c r="A214" s="3"/>
      <c r="B214" s="4"/>
      <c r="C214" s="3"/>
      <c r="D214" s="10"/>
      <c r="E214" s="10"/>
      <c r="F214" s="10"/>
      <c r="G214" s="16"/>
    </row>
    <row r="215" spans="1:7" s="11" customFormat="1">
      <c r="A215" s="3"/>
      <c r="B215" s="4"/>
      <c r="C215" s="3"/>
      <c r="D215" s="10"/>
      <c r="E215" s="10"/>
      <c r="F215" s="10"/>
      <c r="G215" s="16"/>
    </row>
    <row r="216" spans="1:7" s="11" customFormat="1">
      <c r="A216" s="3"/>
      <c r="B216" s="4"/>
      <c r="C216" s="3"/>
      <c r="D216" s="10"/>
      <c r="E216" s="10"/>
      <c r="F216" s="10"/>
      <c r="G216" s="16"/>
    </row>
    <row r="217" spans="1:7" s="11" customFormat="1">
      <c r="A217" s="3"/>
      <c r="B217" s="4"/>
      <c r="C217" s="3"/>
      <c r="D217" s="10"/>
      <c r="E217" s="10"/>
      <c r="F217" s="10"/>
      <c r="G217" s="16"/>
    </row>
    <row r="218" spans="1:7" s="11" customFormat="1">
      <c r="A218" s="3"/>
      <c r="B218" s="4"/>
      <c r="C218" s="3"/>
      <c r="D218" s="10"/>
      <c r="E218" s="10"/>
      <c r="F218" s="10"/>
      <c r="G218" s="16"/>
    </row>
    <row r="219" spans="1:7" s="11" customFormat="1">
      <c r="A219" s="3"/>
      <c r="B219" s="4"/>
      <c r="C219" s="3"/>
      <c r="D219" s="10"/>
      <c r="E219" s="10"/>
      <c r="F219" s="10"/>
      <c r="G219" s="16"/>
    </row>
    <row r="220" spans="1:7" s="11" customFormat="1">
      <c r="A220" s="3"/>
      <c r="B220" s="4"/>
      <c r="C220" s="3"/>
      <c r="D220" s="10"/>
      <c r="E220" s="10"/>
      <c r="F220" s="10"/>
      <c r="G220" s="16"/>
    </row>
    <row r="221" spans="1:7" s="11" customFormat="1">
      <c r="A221" s="3"/>
      <c r="B221" s="4"/>
      <c r="C221" s="3"/>
      <c r="D221" s="10"/>
      <c r="E221" s="10"/>
      <c r="F221" s="10"/>
      <c r="G221" s="16"/>
    </row>
    <row r="222" spans="1:7" s="11" customFormat="1">
      <c r="A222" s="3"/>
      <c r="B222" s="4"/>
      <c r="C222" s="3"/>
      <c r="D222" s="10"/>
      <c r="E222" s="10"/>
      <c r="F222" s="10"/>
      <c r="G222" s="16"/>
    </row>
    <row r="223" spans="1:7" s="11" customFormat="1">
      <c r="A223" s="3"/>
      <c r="B223" s="4"/>
      <c r="C223" s="3"/>
      <c r="D223" s="10"/>
      <c r="E223" s="10"/>
      <c r="F223" s="10"/>
      <c r="G223" s="16"/>
    </row>
    <row r="224" spans="1:7" s="11" customFormat="1">
      <c r="A224" s="3"/>
      <c r="B224" s="4"/>
      <c r="C224" s="3"/>
      <c r="D224" s="10"/>
      <c r="E224" s="10"/>
      <c r="F224" s="10"/>
      <c r="G224" s="16"/>
    </row>
    <row r="225" spans="1:7" s="11" customFormat="1">
      <c r="A225" s="3"/>
      <c r="B225" s="4"/>
      <c r="C225" s="3"/>
      <c r="D225" s="10"/>
      <c r="E225" s="10"/>
      <c r="F225" s="10"/>
      <c r="G225" s="16"/>
    </row>
    <row r="226" spans="1:7" s="11" customFormat="1">
      <c r="A226" s="3"/>
      <c r="B226" s="4"/>
      <c r="C226" s="3"/>
      <c r="D226" s="10"/>
      <c r="E226" s="10"/>
      <c r="F226" s="10"/>
      <c r="G226" s="16"/>
    </row>
    <row r="227" spans="1:7" s="11" customFormat="1">
      <c r="A227" s="3"/>
      <c r="B227" s="4"/>
      <c r="C227" s="3"/>
      <c r="D227" s="10"/>
      <c r="E227" s="10"/>
      <c r="F227" s="10"/>
      <c r="G227" s="16"/>
    </row>
    <row r="228" spans="1:7" s="11" customFormat="1">
      <c r="A228" s="3"/>
      <c r="B228" s="4"/>
      <c r="C228" s="3"/>
      <c r="D228" s="10"/>
      <c r="E228" s="10"/>
      <c r="F228" s="10"/>
      <c r="G228" s="16"/>
    </row>
    <row r="229" spans="1:7" s="11" customFormat="1">
      <c r="A229" s="3"/>
      <c r="B229" s="4"/>
      <c r="C229" s="3"/>
      <c r="D229" s="10"/>
      <c r="E229" s="10"/>
      <c r="F229" s="10"/>
      <c r="G229" s="16"/>
    </row>
    <row r="230" spans="1:7" s="11" customFormat="1">
      <c r="A230" s="3"/>
      <c r="B230" s="4"/>
      <c r="C230" s="3"/>
      <c r="D230" s="10"/>
      <c r="E230" s="10"/>
      <c r="F230" s="10"/>
      <c r="G230" s="16"/>
    </row>
    <row r="231" spans="1:7" s="11" customFormat="1">
      <c r="A231" s="3"/>
      <c r="B231" s="4"/>
      <c r="C231" s="3"/>
      <c r="D231" s="10"/>
      <c r="E231" s="10"/>
      <c r="F231" s="10"/>
      <c r="G231" s="16"/>
    </row>
    <row r="232" spans="1:7" s="11" customFormat="1">
      <c r="A232" s="3"/>
      <c r="B232" s="4"/>
      <c r="C232" s="3"/>
      <c r="D232" s="10"/>
      <c r="E232" s="10"/>
      <c r="F232" s="10"/>
      <c r="G232" s="16"/>
    </row>
    <row r="233" spans="1:7" s="11" customFormat="1">
      <c r="A233" s="3"/>
      <c r="B233" s="4"/>
      <c r="C233" s="3"/>
      <c r="D233" s="10"/>
      <c r="E233" s="10"/>
      <c r="F233" s="10"/>
      <c r="G233" s="16"/>
    </row>
    <row r="234" spans="1:7" s="11" customFormat="1">
      <c r="A234" s="3"/>
      <c r="B234" s="4"/>
      <c r="C234" s="3"/>
      <c r="D234" s="10"/>
      <c r="E234" s="10"/>
      <c r="F234" s="10"/>
      <c r="G234" s="16"/>
    </row>
    <row r="235" spans="1:7" s="11" customFormat="1">
      <c r="A235" s="3"/>
      <c r="B235" s="4"/>
      <c r="C235" s="3"/>
      <c r="D235" s="10"/>
      <c r="E235" s="10"/>
      <c r="F235" s="10"/>
      <c r="G235" s="16"/>
    </row>
    <row r="236" spans="1:7" s="11" customFormat="1">
      <c r="A236" s="3"/>
      <c r="B236" s="4"/>
      <c r="C236" s="3"/>
      <c r="D236" s="10"/>
      <c r="E236" s="10"/>
      <c r="F236" s="10"/>
      <c r="G236" s="16"/>
    </row>
    <row r="237" spans="1:7" s="11" customFormat="1">
      <c r="A237" s="3"/>
      <c r="B237" s="4"/>
      <c r="C237" s="3"/>
      <c r="D237" s="10"/>
      <c r="E237" s="10"/>
      <c r="F237" s="10"/>
      <c r="G237" s="16"/>
    </row>
    <row r="238" spans="1:7" s="11" customFormat="1">
      <c r="A238" s="3"/>
      <c r="B238" s="4"/>
      <c r="C238" s="3"/>
      <c r="D238" s="10"/>
      <c r="E238" s="10"/>
      <c r="F238" s="10"/>
      <c r="G238" s="16"/>
    </row>
    <row r="239" spans="1:7" s="11" customFormat="1">
      <c r="A239" s="3"/>
      <c r="B239" s="4"/>
      <c r="C239" s="3"/>
      <c r="D239" s="10"/>
      <c r="E239" s="10"/>
      <c r="F239" s="10"/>
      <c r="G239" s="16"/>
    </row>
    <row r="240" spans="1:7" s="11" customFormat="1">
      <c r="A240" s="3"/>
      <c r="B240" s="4"/>
      <c r="C240" s="3"/>
      <c r="D240" s="10"/>
      <c r="E240" s="10"/>
      <c r="F240" s="10"/>
      <c r="G240" s="16"/>
    </row>
    <row r="241" spans="1:7" s="11" customFormat="1">
      <c r="A241" s="3"/>
      <c r="B241" s="4"/>
      <c r="C241" s="3"/>
      <c r="D241" s="10"/>
      <c r="E241" s="10"/>
      <c r="F241" s="10"/>
      <c r="G241" s="16"/>
    </row>
    <row r="242" spans="1:7" s="11" customFormat="1">
      <c r="A242" s="3"/>
      <c r="B242" s="4"/>
      <c r="C242" s="3"/>
      <c r="D242" s="10"/>
      <c r="E242" s="10"/>
      <c r="F242" s="10"/>
      <c r="G242" s="16"/>
    </row>
    <row r="243" spans="1:7" s="11" customFormat="1">
      <c r="A243" s="3"/>
      <c r="B243" s="4"/>
      <c r="C243" s="3"/>
      <c r="D243" s="10"/>
      <c r="E243" s="10"/>
      <c r="F243" s="10"/>
      <c r="G243" s="16"/>
    </row>
    <row r="244" spans="1:7" s="11" customFormat="1">
      <c r="A244" s="3"/>
      <c r="B244" s="4"/>
      <c r="C244" s="3"/>
      <c r="D244" s="10"/>
      <c r="E244" s="10"/>
      <c r="F244" s="10"/>
      <c r="G244" s="16"/>
    </row>
    <row r="245" spans="1:7" s="11" customFormat="1">
      <c r="A245" s="3"/>
      <c r="B245" s="4"/>
      <c r="C245" s="3"/>
      <c r="D245" s="10"/>
      <c r="E245" s="10"/>
      <c r="F245" s="10"/>
      <c r="G245" s="16"/>
    </row>
    <row r="246" spans="1:7" s="11" customFormat="1">
      <c r="A246" s="3"/>
      <c r="B246" s="4"/>
      <c r="C246" s="3"/>
      <c r="D246" s="10"/>
      <c r="E246" s="10"/>
      <c r="F246" s="10"/>
      <c r="G246" s="16"/>
    </row>
    <row r="247" spans="1:7" s="11" customFormat="1">
      <c r="A247" s="3"/>
      <c r="B247" s="4"/>
      <c r="C247" s="3"/>
      <c r="D247" s="10"/>
      <c r="E247" s="10"/>
      <c r="F247" s="10"/>
      <c r="G247" s="16"/>
    </row>
    <row r="248" spans="1:7" s="11" customFormat="1">
      <c r="A248" s="3"/>
      <c r="B248" s="4"/>
      <c r="C248" s="3"/>
      <c r="D248" s="10"/>
      <c r="E248" s="10"/>
      <c r="F248" s="10"/>
      <c r="G248" s="16"/>
    </row>
    <row r="249" spans="1:7" s="11" customFormat="1">
      <c r="A249" s="3"/>
      <c r="B249" s="4"/>
      <c r="C249" s="3"/>
      <c r="D249" s="10"/>
      <c r="E249" s="10"/>
      <c r="F249" s="10"/>
      <c r="G249" s="16"/>
    </row>
    <row r="250" spans="1:7" s="11" customFormat="1">
      <c r="A250" s="3"/>
      <c r="B250" s="4"/>
      <c r="C250" s="3"/>
      <c r="D250" s="10"/>
      <c r="E250" s="10"/>
      <c r="F250" s="10"/>
      <c r="G250" s="16"/>
    </row>
    <row r="251" spans="1:7" s="11" customFormat="1">
      <c r="A251" s="3"/>
      <c r="B251" s="4"/>
      <c r="C251" s="3"/>
      <c r="D251" s="10"/>
      <c r="E251" s="10"/>
      <c r="F251" s="10"/>
      <c r="G251" s="16"/>
    </row>
    <row r="252" spans="1:7" s="11" customFormat="1">
      <c r="A252" s="3"/>
      <c r="B252" s="4"/>
      <c r="C252" s="3"/>
      <c r="D252" s="10"/>
      <c r="E252" s="10"/>
      <c r="F252" s="10"/>
      <c r="G252" s="16"/>
    </row>
    <row r="253" spans="1:7" s="11" customFormat="1">
      <c r="A253" s="3"/>
      <c r="B253" s="4"/>
      <c r="C253" s="3"/>
      <c r="D253" s="10"/>
      <c r="E253" s="10"/>
      <c r="F253" s="10"/>
      <c r="G253" s="16"/>
    </row>
    <row r="254" spans="1:7" s="11" customFormat="1">
      <c r="A254" s="3"/>
      <c r="B254" s="4"/>
      <c r="C254" s="3"/>
      <c r="D254" s="10"/>
      <c r="E254" s="10"/>
      <c r="F254" s="10"/>
      <c r="G254" s="16"/>
    </row>
    <row r="255" spans="1:7" s="11" customFormat="1">
      <c r="A255" s="3"/>
      <c r="B255" s="4"/>
      <c r="C255" s="3"/>
      <c r="D255" s="10"/>
      <c r="E255" s="10"/>
      <c r="F255" s="10"/>
      <c r="G255" s="16"/>
    </row>
    <row r="256" spans="1:7" s="11" customFormat="1">
      <c r="A256" s="3"/>
      <c r="B256" s="4"/>
      <c r="C256" s="3"/>
      <c r="D256" s="10"/>
      <c r="E256" s="10"/>
      <c r="F256" s="10"/>
      <c r="G256" s="16"/>
    </row>
    <row r="257" spans="1:7" s="11" customFormat="1">
      <c r="A257" s="3"/>
      <c r="B257" s="4"/>
      <c r="C257" s="3"/>
      <c r="D257" s="10"/>
      <c r="E257" s="10"/>
      <c r="F257" s="10"/>
      <c r="G257" s="16"/>
    </row>
    <row r="258" spans="1:7" s="11" customFormat="1">
      <c r="A258" s="3"/>
      <c r="B258" s="4"/>
      <c r="C258" s="3"/>
      <c r="D258" s="10"/>
      <c r="E258" s="10"/>
      <c r="F258" s="10"/>
      <c r="G258" s="16"/>
    </row>
    <row r="259" spans="1:7" s="11" customFormat="1">
      <c r="A259" s="3"/>
      <c r="B259" s="4"/>
      <c r="C259" s="3"/>
      <c r="D259" s="10"/>
      <c r="E259" s="10"/>
      <c r="F259" s="10"/>
      <c r="G259" s="16"/>
    </row>
    <row r="260" spans="1:7" s="11" customFormat="1">
      <c r="A260" s="3"/>
      <c r="B260" s="4"/>
      <c r="C260" s="3"/>
      <c r="D260" s="10"/>
      <c r="E260" s="10"/>
      <c r="F260" s="10"/>
      <c r="G260" s="16"/>
    </row>
    <row r="261" spans="1:7" s="11" customFormat="1">
      <c r="A261" s="3"/>
      <c r="B261" s="4"/>
      <c r="C261" s="3"/>
      <c r="D261" s="10"/>
      <c r="E261" s="10"/>
      <c r="F261" s="10"/>
      <c r="G261" s="16"/>
    </row>
    <row r="262" spans="1:7" s="11" customFormat="1">
      <c r="A262" s="3"/>
      <c r="B262" s="4"/>
      <c r="C262" s="3"/>
      <c r="D262" s="10"/>
      <c r="E262" s="10"/>
      <c r="F262" s="10"/>
      <c r="G262" s="16"/>
    </row>
    <row r="263" spans="1:7" s="11" customFormat="1">
      <c r="A263" s="3"/>
      <c r="B263" s="4"/>
      <c r="C263" s="3"/>
      <c r="D263" s="10"/>
      <c r="E263" s="10"/>
      <c r="F263" s="10"/>
      <c r="G263" s="16"/>
    </row>
    <row r="264" spans="1:7" s="11" customFormat="1">
      <c r="A264" s="3"/>
      <c r="B264" s="4"/>
      <c r="C264" s="3"/>
      <c r="D264" s="10"/>
      <c r="E264" s="10"/>
      <c r="F264" s="10"/>
      <c r="G264" s="16"/>
    </row>
    <row r="265" spans="1:7" s="11" customFormat="1">
      <c r="A265" s="3"/>
      <c r="B265" s="4"/>
      <c r="C265" s="3"/>
      <c r="D265" s="10"/>
      <c r="E265" s="10"/>
      <c r="F265" s="10"/>
      <c r="G265" s="16"/>
    </row>
    <row r="266" spans="1:7" s="11" customFormat="1">
      <c r="A266" s="3"/>
      <c r="B266" s="4"/>
      <c r="C266" s="3"/>
      <c r="D266" s="10"/>
      <c r="E266" s="10"/>
      <c r="F266" s="10"/>
      <c r="G266" s="16"/>
    </row>
    <row r="267" spans="1:7" s="11" customFormat="1">
      <c r="A267" s="3"/>
      <c r="B267" s="4"/>
      <c r="C267" s="3"/>
      <c r="D267" s="10"/>
      <c r="E267" s="10"/>
      <c r="F267" s="10"/>
      <c r="G267" s="16"/>
    </row>
    <row r="268" spans="1:7" s="11" customFormat="1">
      <c r="A268" s="3"/>
      <c r="B268" s="4"/>
      <c r="C268" s="3"/>
      <c r="D268" s="10"/>
      <c r="E268" s="10"/>
      <c r="F268" s="10"/>
      <c r="G268" s="16"/>
    </row>
    <row r="269" spans="1:7" s="11" customFormat="1">
      <c r="A269" s="3"/>
      <c r="B269" s="4"/>
      <c r="C269" s="3"/>
      <c r="D269" s="10"/>
      <c r="E269" s="10"/>
      <c r="F269" s="10"/>
      <c r="G269" s="16"/>
    </row>
    <row r="270" spans="1:7" s="11" customFormat="1">
      <c r="A270" s="3"/>
      <c r="B270" s="4"/>
      <c r="C270" s="3"/>
      <c r="D270" s="10"/>
      <c r="E270" s="10"/>
      <c r="F270" s="10"/>
      <c r="G270" s="16"/>
    </row>
    <row r="271" spans="1:7" s="11" customFormat="1">
      <c r="A271" s="3"/>
      <c r="B271" s="4"/>
      <c r="C271" s="3"/>
      <c r="D271" s="10"/>
      <c r="E271" s="10"/>
      <c r="F271" s="10"/>
      <c r="G271" s="16"/>
    </row>
    <row r="272" spans="1:7" s="11" customFormat="1">
      <c r="A272" s="3"/>
      <c r="B272" s="4"/>
      <c r="C272" s="3"/>
      <c r="D272" s="12"/>
      <c r="E272" s="12"/>
      <c r="F272" s="13"/>
      <c r="G272" s="16"/>
    </row>
    <row r="273" spans="1:7" s="11" customFormat="1">
      <c r="A273" s="3"/>
      <c r="B273" s="4"/>
      <c r="C273" s="3"/>
      <c r="D273" s="12"/>
      <c r="E273" s="12"/>
      <c r="F273" s="13"/>
      <c r="G273" s="16"/>
    </row>
    <row r="274" spans="1:7" s="11" customFormat="1">
      <c r="A274" s="3"/>
      <c r="B274" s="4"/>
      <c r="C274" s="3"/>
      <c r="D274" s="12"/>
      <c r="E274" s="12"/>
      <c r="F274" s="13"/>
      <c r="G274" s="16"/>
    </row>
    <row r="275" spans="1:7" s="11" customFormat="1">
      <c r="A275" s="3"/>
      <c r="B275" s="4"/>
      <c r="C275" s="3"/>
      <c r="D275" s="12"/>
      <c r="E275" s="12"/>
      <c r="F275" s="13"/>
      <c r="G275" s="16"/>
    </row>
    <row r="276" spans="1:7" s="11" customFormat="1">
      <c r="A276" s="3"/>
      <c r="B276" s="4"/>
      <c r="C276" s="3"/>
      <c r="D276" s="12"/>
      <c r="E276" s="12"/>
      <c r="F276" s="13"/>
      <c r="G276" s="16"/>
    </row>
    <row r="277" spans="1:7" s="11" customFormat="1">
      <c r="A277" s="3"/>
      <c r="B277" s="4"/>
      <c r="C277" s="3"/>
      <c r="D277" s="12"/>
      <c r="E277" s="12"/>
      <c r="F277" s="13"/>
      <c r="G277" s="16"/>
    </row>
    <row r="278" spans="1:7" s="11" customFormat="1">
      <c r="A278" s="3"/>
      <c r="B278" s="4"/>
      <c r="C278" s="3"/>
      <c r="D278" s="12"/>
      <c r="E278" s="12"/>
      <c r="F278" s="13"/>
      <c r="G278" s="16"/>
    </row>
    <row r="279" spans="1:7" s="11" customFormat="1">
      <c r="A279" s="3"/>
      <c r="B279" s="4"/>
      <c r="C279" s="3"/>
      <c r="D279" s="12"/>
      <c r="E279" s="12"/>
      <c r="F279" s="13"/>
      <c r="G279" s="16"/>
    </row>
    <row r="280" spans="1:7" s="11" customFormat="1">
      <c r="A280" s="3"/>
      <c r="B280" s="4"/>
      <c r="C280" s="3"/>
      <c r="D280" s="12"/>
      <c r="E280" s="12"/>
      <c r="F280" s="13"/>
      <c r="G280" s="16"/>
    </row>
    <row r="281" spans="1:7" s="11" customFormat="1">
      <c r="A281" s="3"/>
      <c r="B281" s="4"/>
      <c r="C281" s="3"/>
      <c r="D281" s="12"/>
      <c r="E281" s="12"/>
      <c r="F281" s="13"/>
      <c r="G281" s="16"/>
    </row>
    <row r="282" spans="1:7" s="11" customFormat="1">
      <c r="A282" s="3"/>
      <c r="B282" s="4"/>
      <c r="C282" s="3"/>
      <c r="D282" s="12"/>
      <c r="E282" s="12"/>
      <c r="F282" s="13"/>
      <c r="G282" s="16"/>
    </row>
    <row r="283" spans="1:7" s="11" customFormat="1">
      <c r="A283" s="3"/>
      <c r="B283" s="4"/>
      <c r="C283" s="3"/>
      <c r="D283" s="12"/>
      <c r="E283" s="12"/>
      <c r="F283" s="13"/>
      <c r="G283" s="16"/>
    </row>
    <row r="284" spans="1:7" s="11" customFormat="1">
      <c r="A284" s="3"/>
      <c r="B284" s="4"/>
      <c r="C284" s="3"/>
      <c r="D284" s="12"/>
      <c r="E284" s="12"/>
      <c r="F284" s="13"/>
      <c r="G284" s="16"/>
    </row>
    <row r="285" spans="1:7" s="11" customFormat="1">
      <c r="A285" s="3"/>
      <c r="B285" s="4"/>
      <c r="C285" s="3"/>
      <c r="D285" s="12"/>
      <c r="E285" s="12"/>
      <c r="F285" s="13"/>
      <c r="G285" s="16"/>
    </row>
    <row r="286" spans="1:7" s="11" customFormat="1">
      <c r="A286" s="3"/>
      <c r="B286" s="4"/>
      <c r="C286" s="3"/>
      <c r="D286" s="12"/>
      <c r="E286" s="12"/>
      <c r="F286" s="13"/>
      <c r="G286" s="16"/>
    </row>
    <row r="287" spans="1:7" s="11" customFormat="1">
      <c r="A287" s="3"/>
      <c r="B287" s="4"/>
      <c r="C287" s="3"/>
      <c r="D287" s="12"/>
      <c r="E287" s="12"/>
      <c r="F287" s="13"/>
      <c r="G287" s="16"/>
    </row>
    <row r="288" spans="1:7" s="11" customFormat="1">
      <c r="A288" s="3"/>
      <c r="B288" s="4"/>
      <c r="C288" s="3"/>
      <c r="D288" s="12"/>
      <c r="E288" s="12"/>
      <c r="F288" s="13"/>
      <c r="G288" s="16"/>
    </row>
    <row r="289" spans="1:7" s="11" customFormat="1">
      <c r="A289" s="3"/>
      <c r="B289" s="4"/>
      <c r="C289" s="3"/>
      <c r="D289" s="12"/>
      <c r="E289" s="12"/>
      <c r="F289" s="13"/>
      <c r="G289" s="16"/>
    </row>
    <row r="290" spans="1:7" s="11" customFormat="1">
      <c r="A290" s="3"/>
      <c r="B290" s="4"/>
      <c r="C290" s="3"/>
      <c r="D290" s="12"/>
      <c r="E290" s="12"/>
      <c r="F290" s="13"/>
      <c r="G290" s="16"/>
    </row>
    <row r="291" spans="1:7" s="11" customFormat="1">
      <c r="A291" s="3"/>
      <c r="B291" s="4"/>
      <c r="C291" s="3"/>
      <c r="D291" s="12"/>
      <c r="E291" s="12"/>
      <c r="F291" s="13"/>
      <c r="G291" s="16"/>
    </row>
    <row r="292" spans="1:7" s="11" customFormat="1">
      <c r="A292" s="3"/>
      <c r="B292" s="4"/>
      <c r="C292" s="3"/>
      <c r="D292" s="12"/>
      <c r="E292" s="12"/>
      <c r="F292" s="13"/>
      <c r="G292" s="16"/>
    </row>
    <row r="293" spans="1:7" s="11" customFormat="1">
      <c r="A293" s="3"/>
      <c r="B293" s="4"/>
      <c r="C293" s="3"/>
      <c r="D293" s="12"/>
      <c r="E293" s="12"/>
      <c r="F293" s="13"/>
      <c r="G293" s="16"/>
    </row>
    <row r="294" spans="1:7" s="11" customFormat="1">
      <c r="A294" s="3"/>
      <c r="B294" s="4"/>
      <c r="C294" s="3"/>
      <c r="D294" s="12"/>
      <c r="E294" s="12"/>
      <c r="F294" s="13"/>
      <c r="G294" s="16"/>
    </row>
    <row r="295" spans="1:7" s="11" customFormat="1">
      <c r="A295" s="3"/>
      <c r="B295" s="4"/>
      <c r="C295" s="3"/>
      <c r="D295" s="12"/>
      <c r="E295" s="12"/>
      <c r="F295" s="13"/>
      <c r="G295" s="16"/>
    </row>
    <row r="296" spans="1:7" s="11" customFormat="1">
      <c r="A296" s="3"/>
      <c r="B296" s="4"/>
      <c r="C296" s="3"/>
      <c r="D296" s="12"/>
      <c r="E296" s="12"/>
      <c r="F296" s="13"/>
      <c r="G296" s="16"/>
    </row>
    <row r="297" spans="1:7" s="11" customFormat="1">
      <c r="A297" s="3"/>
      <c r="B297" s="4"/>
      <c r="C297" s="3"/>
      <c r="D297" s="12"/>
      <c r="E297" s="12"/>
      <c r="F297" s="13"/>
      <c r="G297" s="16"/>
    </row>
    <row r="298" spans="1:7" s="11" customFormat="1">
      <c r="A298" s="3"/>
      <c r="B298" s="4"/>
      <c r="C298" s="3"/>
      <c r="D298" s="12"/>
      <c r="E298" s="12"/>
      <c r="F298" s="13"/>
      <c r="G298" s="16"/>
    </row>
    <row r="299" spans="1:7" s="11" customFormat="1">
      <c r="A299" s="3"/>
      <c r="B299" s="4"/>
      <c r="C299" s="3"/>
      <c r="D299" s="12"/>
      <c r="E299" s="12"/>
      <c r="F299" s="13"/>
      <c r="G299" s="16"/>
    </row>
    <row r="300" spans="1:7" s="11" customFormat="1">
      <c r="A300" s="3"/>
      <c r="B300" s="4"/>
      <c r="C300" s="3"/>
      <c r="D300" s="12"/>
      <c r="E300" s="12"/>
      <c r="F300" s="13"/>
      <c r="G300" s="16"/>
    </row>
    <row r="301" spans="1:7" s="11" customFormat="1">
      <c r="A301" s="3"/>
      <c r="B301" s="4"/>
      <c r="C301" s="3"/>
      <c r="D301" s="12"/>
      <c r="E301" s="12"/>
      <c r="F301" s="13"/>
      <c r="G301" s="16"/>
    </row>
    <row r="302" spans="1:7" s="11" customFormat="1">
      <c r="A302" s="3"/>
      <c r="B302" s="4"/>
      <c r="C302" s="3"/>
      <c r="D302" s="12"/>
      <c r="E302" s="12"/>
      <c r="F302" s="13"/>
      <c r="G302" s="16"/>
    </row>
    <row r="303" spans="1:7" s="11" customFormat="1">
      <c r="A303" s="3"/>
      <c r="B303" s="4"/>
      <c r="C303" s="3"/>
      <c r="D303" s="12"/>
      <c r="E303" s="12"/>
      <c r="F303" s="13"/>
      <c r="G303" s="16"/>
    </row>
    <row r="304" spans="1:7" s="11" customFormat="1">
      <c r="A304" s="3"/>
      <c r="B304" s="4"/>
      <c r="C304" s="3"/>
      <c r="D304" s="12"/>
      <c r="E304" s="12"/>
      <c r="F304" s="13"/>
      <c r="G304" s="16"/>
    </row>
    <row r="305" spans="1:7" s="11" customFormat="1">
      <c r="A305" s="3"/>
      <c r="B305" s="4"/>
      <c r="C305" s="3"/>
      <c r="D305" s="12"/>
      <c r="E305" s="12"/>
      <c r="F305" s="13"/>
      <c r="G305" s="16"/>
    </row>
    <row r="306" spans="1:7" s="11" customFormat="1">
      <c r="A306" s="3"/>
      <c r="B306" s="4"/>
      <c r="C306" s="3"/>
      <c r="D306" s="12"/>
      <c r="E306" s="12"/>
      <c r="F306" s="13"/>
      <c r="G306" s="16"/>
    </row>
    <row r="307" spans="1:7" s="11" customFormat="1">
      <c r="A307" s="3"/>
      <c r="B307" s="4"/>
      <c r="C307" s="3"/>
      <c r="D307" s="12"/>
      <c r="E307" s="12"/>
      <c r="F307" s="13"/>
      <c r="G307" s="16"/>
    </row>
    <row r="308" spans="1:7" s="11" customFormat="1">
      <c r="A308" s="3"/>
      <c r="B308" s="4"/>
      <c r="C308" s="3"/>
      <c r="D308" s="12"/>
      <c r="E308" s="12"/>
      <c r="F308" s="13"/>
      <c r="G308" s="16"/>
    </row>
    <row r="309" spans="1:7" s="11" customFormat="1">
      <c r="A309" s="3"/>
      <c r="B309" s="4"/>
      <c r="C309" s="3"/>
      <c r="D309" s="12"/>
      <c r="E309" s="12"/>
      <c r="F309" s="13"/>
      <c r="G309" s="16"/>
    </row>
    <row r="310" spans="1:7" s="11" customFormat="1">
      <c r="A310" s="3"/>
      <c r="B310" s="4"/>
      <c r="C310" s="3"/>
      <c r="D310" s="12"/>
      <c r="E310" s="12"/>
      <c r="F310" s="13"/>
      <c r="G310" s="16"/>
    </row>
    <row r="311" spans="1:7" s="11" customFormat="1">
      <c r="A311" s="3"/>
      <c r="B311" s="4"/>
      <c r="C311" s="3"/>
      <c r="D311" s="12"/>
      <c r="E311" s="12"/>
      <c r="F311" s="13"/>
      <c r="G311" s="16"/>
    </row>
    <row r="312" spans="1:7" s="11" customFormat="1">
      <c r="A312" s="3"/>
      <c r="B312" s="4"/>
      <c r="C312" s="3"/>
      <c r="D312" s="12"/>
      <c r="E312" s="12"/>
      <c r="F312" s="13"/>
      <c r="G312" s="16"/>
    </row>
    <row r="313" spans="1:7" s="11" customFormat="1">
      <c r="A313" s="3"/>
      <c r="B313" s="4"/>
      <c r="C313" s="3"/>
      <c r="D313" s="12"/>
      <c r="E313" s="12"/>
      <c r="F313" s="13"/>
      <c r="G313" s="16"/>
    </row>
    <row r="314" spans="1:7" s="11" customFormat="1">
      <c r="A314" s="3"/>
      <c r="B314" s="4"/>
      <c r="C314" s="3"/>
      <c r="D314" s="12"/>
      <c r="E314" s="12"/>
      <c r="F314" s="13"/>
      <c r="G314" s="16"/>
    </row>
    <row r="315" spans="1:7" s="11" customFormat="1">
      <c r="A315" s="3"/>
      <c r="B315" s="4"/>
      <c r="C315" s="3"/>
      <c r="D315" s="12"/>
      <c r="E315" s="12"/>
      <c r="F315" s="13"/>
      <c r="G315" s="16"/>
    </row>
    <row r="316" spans="1:7" s="11" customFormat="1">
      <c r="A316" s="3"/>
      <c r="B316" s="4"/>
      <c r="C316" s="3"/>
      <c r="D316" s="12"/>
      <c r="E316" s="12"/>
      <c r="F316" s="13"/>
      <c r="G316" s="16"/>
    </row>
    <row r="317" spans="1:7" s="11" customFormat="1">
      <c r="A317" s="3"/>
      <c r="B317" s="4"/>
      <c r="C317" s="3"/>
      <c r="D317" s="12"/>
      <c r="E317" s="12"/>
      <c r="F317" s="13"/>
      <c r="G317" s="16"/>
    </row>
    <row r="318" spans="1:7" s="11" customFormat="1">
      <c r="A318" s="3"/>
      <c r="B318" s="4"/>
      <c r="C318" s="3"/>
      <c r="D318" s="12"/>
      <c r="E318" s="12"/>
      <c r="F318" s="13"/>
      <c r="G318" s="16"/>
    </row>
    <row r="319" spans="1:7" s="11" customFormat="1">
      <c r="A319" s="3"/>
      <c r="B319" s="4"/>
      <c r="C319" s="3"/>
      <c r="D319" s="12"/>
      <c r="E319" s="12"/>
      <c r="F319" s="13"/>
      <c r="G319" s="16"/>
    </row>
    <row r="320" spans="1:7" s="11" customFormat="1">
      <c r="A320" s="3"/>
      <c r="B320" s="4"/>
      <c r="C320" s="3"/>
      <c r="D320" s="12"/>
      <c r="E320" s="12"/>
      <c r="F320" s="13"/>
      <c r="G320" s="16"/>
    </row>
    <row r="321" spans="1:7" s="11" customFormat="1">
      <c r="A321" s="3"/>
      <c r="B321" s="4"/>
      <c r="C321" s="3"/>
      <c r="D321" s="12"/>
      <c r="E321" s="12"/>
      <c r="F321" s="13"/>
      <c r="G321" s="16"/>
    </row>
    <row r="322" spans="1:7" s="11" customFormat="1">
      <c r="A322" s="3"/>
      <c r="B322" s="4"/>
      <c r="C322" s="3"/>
      <c r="D322" s="12"/>
      <c r="E322" s="12"/>
      <c r="F322" s="13"/>
      <c r="G322" s="16"/>
    </row>
    <row r="323" spans="1:7" s="11" customFormat="1">
      <c r="A323" s="3"/>
      <c r="B323" s="4"/>
      <c r="C323" s="3"/>
      <c r="D323" s="12"/>
      <c r="E323" s="12"/>
      <c r="F323" s="13"/>
      <c r="G323" s="16"/>
    </row>
    <row r="324" spans="1:7" s="11" customFormat="1">
      <c r="A324" s="3"/>
      <c r="B324" s="4"/>
      <c r="C324" s="3"/>
      <c r="D324" s="12"/>
      <c r="E324" s="12"/>
      <c r="F324" s="13"/>
      <c r="G324" s="16"/>
    </row>
    <row r="325" spans="1:7" s="11" customFormat="1">
      <c r="A325" s="3"/>
      <c r="B325" s="4"/>
      <c r="C325" s="3"/>
      <c r="D325" s="12"/>
      <c r="E325" s="12"/>
      <c r="F325" s="13"/>
      <c r="G325" s="16"/>
    </row>
    <row r="326" spans="1:7" s="11" customFormat="1">
      <c r="A326" s="3"/>
      <c r="B326" s="4"/>
      <c r="C326" s="3"/>
      <c r="D326" s="12"/>
      <c r="E326" s="12"/>
      <c r="F326" s="13"/>
      <c r="G326" s="16"/>
    </row>
    <row r="327" spans="1:7" s="11" customFormat="1">
      <c r="A327" s="3"/>
      <c r="B327" s="4"/>
      <c r="C327" s="3"/>
      <c r="D327" s="12"/>
      <c r="E327" s="12"/>
      <c r="F327" s="13"/>
      <c r="G327" s="16"/>
    </row>
    <row r="328" spans="1:7" s="11" customFormat="1">
      <c r="A328" s="3"/>
      <c r="B328" s="4"/>
      <c r="C328" s="3"/>
      <c r="D328" s="12"/>
      <c r="E328" s="12"/>
      <c r="F328" s="13"/>
      <c r="G328" s="16"/>
    </row>
    <row r="329" spans="1:7" s="11" customFormat="1">
      <c r="A329" s="3"/>
      <c r="B329" s="4"/>
      <c r="C329" s="3"/>
      <c r="D329" s="12"/>
      <c r="E329" s="12"/>
      <c r="F329" s="13"/>
      <c r="G329" s="16"/>
    </row>
    <row r="330" spans="1:7" s="11" customFormat="1">
      <c r="A330" s="3"/>
      <c r="B330" s="4"/>
      <c r="C330" s="3"/>
      <c r="D330" s="12"/>
      <c r="E330" s="12"/>
      <c r="F330" s="13"/>
      <c r="G330" s="16"/>
    </row>
    <row r="331" spans="1:7" s="11" customFormat="1">
      <c r="A331" s="3"/>
      <c r="B331" s="4"/>
      <c r="C331" s="3"/>
      <c r="D331" s="12"/>
      <c r="E331" s="12"/>
      <c r="F331" s="13"/>
      <c r="G331" s="16"/>
    </row>
    <row r="332" spans="1:7" s="11" customFormat="1">
      <c r="A332" s="3"/>
      <c r="B332" s="4"/>
      <c r="C332" s="3"/>
      <c r="D332" s="12"/>
      <c r="E332" s="12"/>
      <c r="F332" s="13"/>
      <c r="G332" s="16"/>
    </row>
    <row r="333" spans="1:7" s="11" customFormat="1">
      <c r="A333" s="3"/>
      <c r="B333" s="4"/>
      <c r="C333" s="3"/>
      <c r="D333" s="12"/>
      <c r="E333" s="12"/>
      <c r="F333" s="13"/>
      <c r="G333" s="16"/>
    </row>
    <row r="334" spans="1:7" s="11" customFormat="1">
      <c r="A334" s="3"/>
      <c r="B334" s="4"/>
      <c r="C334" s="3"/>
      <c r="D334" s="12"/>
      <c r="E334" s="12"/>
      <c r="F334" s="13"/>
      <c r="G334" s="16"/>
    </row>
    <row r="335" spans="1:7" s="11" customFormat="1">
      <c r="A335" s="3"/>
      <c r="B335" s="4"/>
      <c r="C335" s="3"/>
      <c r="D335" s="12"/>
      <c r="E335" s="12"/>
      <c r="F335" s="13"/>
      <c r="G335" s="16"/>
    </row>
    <row r="336" spans="1:7" s="11" customFormat="1">
      <c r="A336" s="3"/>
      <c r="B336" s="4"/>
      <c r="C336" s="3"/>
      <c r="D336" s="12"/>
      <c r="E336" s="12"/>
      <c r="F336" s="13"/>
      <c r="G336" s="16"/>
    </row>
    <row r="337" spans="1:7" s="11" customFormat="1">
      <c r="A337" s="3"/>
      <c r="B337" s="4"/>
      <c r="C337" s="3"/>
      <c r="D337" s="12"/>
      <c r="E337" s="12"/>
      <c r="F337" s="13"/>
      <c r="G337" s="16"/>
    </row>
    <row r="338" spans="1:7" s="11" customFormat="1">
      <c r="A338" s="3"/>
      <c r="B338" s="4"/>
      <c r="C338" s="3"/>
      <c r="D338" s="12"/>
      <c r="E338" s="12"/>
      <c r="F338" s="13"/>
      <c r="G338" s="16"/>
    </row>
    <row r="339" spans="1:7" s="11" customFormat="1">
      <c r="A339" s="3"/>
      <c r="B339" s="4"/>
      <c r="C339" s="3"/>
      <c r="D339" s="12"/>
      <c r="E339" s="12"/>
      <c r="F339" s="13"/>
      <c r="G339" s="16"/>
    </row>
    <row r="340" spans="1:7" s="11" customFormat="1">
      <c r="A340" s="3"/>
      <c r="B340" s="4"/>
      <c r="C340" s="3"/>
      <c r="D340" s="12"/>
      <c r="E340" s="12"/>
      <c r="F340" s="13"/>
      <c r="G340" s="16"/>
    </row>
    <row r="341" spans="1:7" s="11" customFormat="1">
      <c r="A341" s="3"/>
      <c r="B341" s="4"/>
      <c r="C341" s="3"/>
      <c r="D341" s="12"/>
      <c r="E341" s="12"/>
      <c r="F341" s="13"/>
      <c r="G341" s="16"/>
    </row>
    <row r="342" spans="1:7" s="11" customFormat="1">
      <c r="A342" s="3"/>
      <c r="B342" s="4"/>
      <c r="C342" s="3"/>
      <c r="D342" s="12"/>
      <c r="E342" s="12"/>
      <c r="F342" s="13"/>
      <c r="G342" s="16"/>
    </row>
    <row r="343" spans="1:7" s="11" customFormat="1">
      <c r="A343" s="3"/>
      <c r="B343" s="4"/>
      <c r="C343" s="3"/>
      <c r="D343" s="12"/>
      <c r="E343" s="12"/>
      <c r="F343" s="13"/>
      <c r="G343" s="16"/>
    </row>
    <row r="344" spans="1:7" s="11" customFormat="1">
      <c r="A344" s="3"/>
      <c r="B344" s="4"/>
      <c r="C344" s="3"/>
      <c r="D344" s="12"/>
      <c r="E344" s="12"/>
      <c r="F344" s="13"/>
      <c r="G344" s="16"/>
    </row>
    <row r="345" spans="1:7" s="11" customFormat="1">
      <c r="A345" s="3"/>
      <c r="B345" s="4"/>
      <c r="C345" s="3"/>
      <c r="D345" s="12"/>
      <c r="E345" s="12"/>
      <c r="F345" s="13"/>
      <c r="G345" s="16"/>
    </row>
    <row r="346" spans="1:7" s="11" customFormat="1">
      <c r="A346" s="3"/>
      <c r="B346" s="4"/>
      <c r="C346" s="3"/>
      <c r="D346" s="12"/>
      <c r="E346" s="12"/>
      <c r="F346" s="13"/>
      <c r="G346" s="16"/>
    </row>
    <row r="347" spans="1:7" s="11" customFormat="1">
      <c r="A347" s="3"/>
      <c r="B347" s="4"/>
      <c r="C347" s="3"/>
      <c r="D347" s="12"/>
      <c r="E347" s="12"/>
      <c r="F347" s="13"/>
      <c r="G347" s="16"/>
    </row>
    <row r="348" spans="1:7" s="11" customFormat="1">
      <c r="A348" s="3"/>
      <c r="B348" s="4"/>
      <c r="C348" s="3"/>
      <c r="D348" s="12"/>
      <c r="E348" s="12"/>
      <c r="F348" s="13"/>
      <c r="G348" s="16"/>
    </row>
    <row r="349" spans="1:7" s="11" customFormat="1">
      <c r="A349" s="3"/>
      <c r="B349" s="4"/>
      <c r="C349" s="3"/>
      <c r="D349" s="12"/>
      <c r="E349" s="12"/>
      <c r="F349" s="13"/>
      <c r="G349" s="16"/>
    </row>
    <row r="350" spans="1:7" s="11" customFormat="1">
      <c r="A350" s="3"/>
      <c r="B350" s="4"/>
      <c r="C350" s="3"/>
      <c r="D350" s="12"/>
      <c r="E350" s="12"/>
      <c r="F350" s="13"/>
      <c r="G350" s="16"/>
    </row>
    <row r="351" spans="1:7" s="11" customFormat="1">
      <c r="A351" s="3"/>
      <c r="B351" s="4"/>
      <c r="C351" s="3"/>
      <c r="D351" s="12"/>
      <c r="E351" s="12"/>
      <c r="F351" s="13"/>
      <c r="G351" s="16"/>
    </row>
    <row r="352" spans="1:7" s="11" customFormat="1">
      <c r="A352" s="3"/>
      <c r="B352" s="4"/>
      <c r="C352" s="3"/>
      <c r="D352" s="12"/>
      <c r="E352" s="12"/>
      <c r="F352" s="13"/>
      <c r="G352" s="16"/>
    </row>
    <row r="353" spans="1:7" s="11" customFormat="1">
      <c r="A353" s="3"/>
      <c r="B353" s="4"/>
      <c r="C353" s="3"/>
      <c r="D353" s="12"/>
      <c r="E353" s="12"/>
      <c r="F353" s="13"/>
      <c r="G353" s="16"/>
    </row>
    <row r="354" spans="1:7" s="11" customFormat="1">
      <c r="A354" s="3"/>
      <c r="B354" s="4"/>
      <c r="C354" s="3"/>
      <c r="D354" s="12"/>
      <c r="E354" s="12"/>
      <c r="F354" s="13"/>
      <c r="G354" s="16"/>
    </row>
    <row r="355" spans="1:7" s="11" customFormat="1">
      <c r="A355" s="3"/>
      <c r="B355" s="4"/>
      <c r="C355" s="3"/>
      <c r="D355" s="12"/>
      <c r="E355" s="12"/>
      <c r="F355" s="13"/>
      <c r="G355" s="16"/>
    </row>
    <row r="356" spans="1:7" s="11" customFormat="1">
      <c r="A356" s="3"/>
      <c r="B356" s="4"/>
      <c r="C356" s="3"/>
      <c r="D356" s="12"/>
      <c r="E356" s="12"/>
      <c r="F356" s="13"/>
      <c r="G356" s="16"/>
    </row>
    <row r="357" spans="1:7" s="11" customFormat="1">
      <c r="A357" s="3"/>
      <c r="B357" s="4"/>
      <c r="C357" s="3"/>
      <c r="D357" s="12"/>
      <c r="E357" s="12"/>
      <c r="F357" s="13"/>
      <c r="G357" s="16"/>
    </row>
    <row r="358" spans="1:7" s="11" customFormat="1">
      <c r="A358" s="3"/>
      <c r="B358" s="4"/>
      <c r="C358" s="3"/>
      <c r="D358" s="12"/>
      <c r="E358" s="12"/>
      <c r="F358" s="13"/>
      <c r="G358" s="16"/>
    </row>
    <row r="359" spans="1:7" s="11" customFormat="1">
      <c r="A359" s="3"/>
      <c r="B359" s="4"/>
      <c r="C359" s="3"/>
      <c r="D359" s="12"/>
      <c r="E359" s="12"/>
      <c r="F359" s="13"/>
      <c r="G359" s="16"/>
    </row>
    <row r="360" spans="1:7" s="11" customFormat="1">
      <c r="A360" s="3"/>
      <c r="B360" s="4"/>
      <c r="C360" s="3"/>
      <c r="D360" s="12"/>
      <c r="E360" s="12"/>
      <c r="F360" s="13"/>
      <c r="G360" s="16"/>
    </row>
    <row r="361" spans="1:7" s="11" customFormat="1">
      <c r="A361" s="3"/>
      <c r="B361" s="4"/>
      <c r="C361" s="3"/>
      <c r="D361" s="12"/>
      <c r="E361" s="12"/>
      <c r="F361" s="13"/>
      <c r="G361" s="16"/>
    </row>
    <row r="362" spans="1:7" s="11" customFormat="1">
      <c r="A362" s="3"/>
      <c r="B362" s="4"/>
      <c r="C362" s="3"/>
      <c r="D362" s="12"/>
      <c r="E362" s="12"/>
      <c r="F362" s="13"/>
      <c r="G362" s="16"/>
    </row>
    <row r="363" spans="1:7" s="11" customFormat="1">
      <c r="A363" s="3"/>
      <c r="B363" s="4"/>
      <c r="C363" s="3"/>
      <c r="D363" s="12"/>
      <c r="E363" s="12"/>
      <c r="F363" s="13"/>
      <c r="G363" s="16"/>
    </row>
    <row r="364" spans="1:7" s="11" customFormat="1">
      <c r="A364" s="3"/>
      <c r="B364" s="4"/>
      <c r="C364" s="3"/>
      <c r="D364" s="12"/>
      <c r="E364" s="12"/>
      <c r="F364" s="13"/>
      <c r="G364" s="16"/>
    </row>
    <row r="365" spans="1:7" s="11" customFormat="1">
      <c r="A365" s="3"/>
      <c r="B365" s="4"/>
      <c r="C365" s="3"/>
      <c r="D365" s="12"/>
      <c r="E365" s="12"/>
      <c r="F365" s="13"/>
      <c r="G365" s="16"/>
    </row>
    <row r="366" spans="1:7" s="11" customFormat="1">
      <c r="A366" s="3"/>
      <c r="B366" s="4"/>
      <c r="C366" s="3"/>
      <c r="D366" s="12"/>
      <c r="E366" s="12"/>
      <c r="F366" s="13"/>
      <c r="G366" s="16"/>
    </row>
    <row r="367" spans="1:7" s="11" customFormat="1">
      <c r="A367" s="3"/>
      <c r="B367" s="4"/>
      <c r="C367" s="3"/>
      <c r="D367" s="12"/>
      <c r="E367" s="12"/>
      <c r="F367" s="13"/>
      <c r="G367" s="16"/>
    </row>
    <row r="368" spans="1:7" s="11" customFormat="1">
      <c r="A368" s="3"/>
      <c r="B368" s="4"/>
      <c r="C368" s="3"/>
      <c r="D368" s="12"/>
      <c r="E368" s="12"/>
      <c r="F368" s="13"/>
      <c r="G368" s="16"/>
    </row>
    <row r="369" spans="1:7" s="11" customFormat="1">
      <c r="A369" s="3"/>
      <c r="B369" s="4"/>
      <c r="C369" s="3"/>
      <c r="D369" s="12"/>
      <c r="E369" s="12"/>
      <c r="F369" s="13"/>
      <c r="G369" s="16"/>
    </row>
    <row r="370" spans="1:7" s="11" customFormat="1">
      <c r="A370" s="3"/>
      <c r="B370" s="4"/>
      <c r="C370" s="3"/>
      <c r="D370" s="12"/>
      <c r="E370" s="12"/>
      <c r="F370" s="13"/>
      <c r="G370" s="16"/>
    </row>
    <row r="371" spans="1:7" s="11" customFormat="1">
      <c r="A371" s="3"/>
      <c r="B371" s="4"/>
      <c r="C371" s="3"/>
      <c r="D371" s="12"/>
      <c r="E371" s="12"/>
      <c r="F371" s="13"/>
      <c r="G371" s="16"/>
    </row>
    <row r="372" spans="1:7" s="11" customFormat="1">
      <c r="A372" s="3"/>
      <c r="B372" s="4"/>
      <c r="C372" s="3"/>
      <c r="D372" s="12"/>
      <c r="E372" s="12"/>
      <c r="F372" s="13"/>
      <c r="G372" s="16"/>
    </row>
    <row r="373" spans="1:7" s="11" customFormat="1">
      <c r="A373" s="3"/>
      <c r="B373" s="4"/>
      <c r="C373" s="3"/>
      <c r="D373" s="12"/>
      <c r="E373" s="12"/>
      <c r="F373" s="13"/>
      <c r="G373" s="16"/>
    </row>
    <row r="374" spans="1:7" s="11" customFormat="1">
      <c r="A374" s="3"/>
      <c r="B374" s="4"/>
      <c r="C374" s="3"/>
      <c r="D374" s="12"/>
      <c r="E374" s="12"/>
      <c r="F374" s="13"/>
      <c r="G374" s="16"/>
    </row>
    <row r="375" spans="1:7" s="11" customFormat="1">
      <c r="A375" s="3"/>
      <c r="B375" s="4"/>
      <c r="C375" s="3"/>
      <c r="D375" s="12"/>
      <c r="E375" s="12"/>
      <c r="F375" s="13"/>
      <c r="G375" s="16"/>
    </row>
    <row r="376" spans="1:7" s="11" customFormat="1">
      <c r="A376" s="3"/>
      <c r="B376" s="4"/>
      <c r="C376" s="3"/>
      <c r="D376" s="12"/>
      <c r="E376" s="12"/>
      <c r="F376" s="13"/>
      <c r="G376" s="16"/>
    </row>
    <row r="377" spans="1:7" s="11" customFormat="1">
      <c r="A377" s="3"/>
      <c r="B377" s="4"/>
      <c r="C377" s="3"/>
      <c r="D377" s="12"/>
      <c r="E377" s="12"/>
      <c r="F377" s="13"/>
      <c r="G377" s="16"/>
    </row>
    <row r="378" spans="1:7" s="11" customFormat="1">
      <c r="A378" s="3"/>
      <c r="B378" s="4"/>
      <c r="C378" s="3"/>
      <c r="D378" s="12"/>
      <c r="E378" s="12"/>
      <c r="F378" s="13"/>
      <c r="G378" s="16"/>
    </row>
    <row r="379" spans="1:7" s="11" customFormat="1">
      <c r="A379" s="3"/>
      <c r="B379" s="4"/>
      <c r="C379" s="3"/>
      <c r="D379" s="12"/>
      <c r="E379" s="12"/>
      <c r="F379" s="13"/>
      <c r="G379" s="16"/>
    </row>
    <row r="380" spans="1:7" s="11" customFormat="1">
      <c r="A380" s="3"/>
      <c r="B380" s="4"/>
      <c r="C380" s="3"/>
      <c r="D380" s="12"/>
      <c r="E380" s="12"/>
      <c r="F380" s="13"/>
      <c r="G380" s="16"/>
    </row>
    <row r="381" spans="1:7" s="11" customFormat="1">
      <c r="A381" s="3"/>
      <c r="B381" s="4"/>
      <c r="C381" s="3"/>
      <c r="D381" s="12"/>
      <c r="E381" s="12"/>
      <c r="F381" s="13"/>
      <c r="G381" s="16"/>
    </row>
    <row r="382" spans="1:7" s="11" customFormat="1">
      <c r="A382" s="3"/>
      <c r="B382" s="4"/>
      <c r="C382" s="3"/>
      <c r="D382" s="12"/>
      <c r="E382" s="12"/>
      <c r="F382" s="13"/>
      <c r="G382" s="16"/>
    </row>
    <row r="383" spans="1:7" s="11" customFormat="1">
      <c r="A383" s="3"/>
      <c r="B383" s="4"/>
      <c r="C383" s="3"/>
      <c r="D383" s="12"/>
      <c r="E383" s="12"/>
      <c r="F383" s="13"/>
      <c r="G383" s="16"/>
    </row>
    <row r="384" spans="1:7" s="11" customFormat="1">
      <c r="A384" s="3"/>
      <c r="B384" s="4"/>
      <c r="C384" s="3"/>
      <c r="D384" s="12"/>
      <c r="E384" s="12"/>
      <c r="F384" s="13"/>
      <c r="G384" s="16"/>
    </row>
    <row r="385" spans="1:7" s="11" customFormat="1">
      <c r="A385" s="3"/>
      <c r="B385" s="4"/>
      <c r="C385" s="3"/>
      <c r="D385" s="12"/>
      <c r="E385" s="12"/>
      <c r="F385" s="13"/>
      <c r="G385" s="16"/>
    </row>
    <row r="386" spans="1:7" s="11" customFormat="1">
      <c r="A386" s="3"/>
      <c r="B386" s="4"/>
      <c r="C386" s="3"/>
      <c r="D386" s="12"/>
      <c r="E386" s="12"/>
      <c r="F386" s="13"/>
      <c r="G386" s="16"/>
    </row>
    <row r="387" spans="1:7" s="11" customFormat="1">
      <c r="A387" s="3"/>
      <c r="B387" s="4"/>
      <c r="C387" s="3"/>
      <c r="D387" s="12"/>
      <c r="E387" s="12"/>
      <c r="F387" s="13"/>
      <c r="G387" s="16"/>
    </row>
    <row r="388" spans="1:7" s="11" customFormat="1">
      <c r="A388" s="3"/>
      <c r="B388" s="4"/>
      <c r="C388" s="3"/>
      <c r="D388" s="12"/>
      <c r="E388" s="12"/>
      <c r="F388" s="13"/>
      <c r="G388" s="16"/>
    </row>
    <row r="389" spans="1:7" s="11" customFormat="1">
      <c r="A389" s="3"/>
      <c r="B389" s="4"/>
      <c r="C389" s="3"/>
      <c r="D389" s="12"/>
      <c r="E389" s="12"/>
      <c r="F389" s="13"/>
      <c r="G389" s="16"/>
    </row>
    <row r="390" spans="1:7" s="11" customFormat="1">
      <c r="A390" s="3"/>
      <c r="B390" s="4"/>
      <c r="C390" s="3"/>
      <c r="D390" s="12"/>
      <c r="E390" s="12"/>
      <c r="F390" s="13"/>
      <c r="G390" s="16"/>
    </row>
    <row r="391" spans="1:7" s="11" customFormat="1">
      <c r="A391" s="3"/>
      <c r="B391" s="4"/>
      <c r="C391" s="3"/>
      <c r="D391" s="12"/>
      <c r="E391" s="12"/>
      <c r="F391" s="13"/>
      <c r="G391" s="16"/>
    </row>
    <row r="392" spans="1:7" s="11" customFormat="1">
      <c r="A392" s="3"/>
      <c r="B392" s="4"/>
      <c r="C392" s="3"/>
      <c r="D392" s="12"/>
      <c r="E392" s="12"/>
      <c r="F392" s="13"/>
      <c r="G392" s="16"/>
    </row>
    <row r="393" spans="1:7" s="11" customFormat="1">
      <c r="A393" s="3"/>
      <c r="B393" s="4"/>
      <c r="C393" s="3"/>
      <c r="D393" s="12"/>
      <c r="E393" s="12"/>
      <c r="F393" s="13"/>
      <c r="G393" s="16"/>
    </row>
    <row r="394" spans="1:7" s="11" customFormat="1">
      <c r="A394" s="3"/>
      <c r="B394" s="4"/>
      <c r="C394" s="3"/>
      <c r="D394" s="12"/>
      <c r="E394" s="12"/>
      <c r="F394" s="13"/>
      <c r="G394" s="16"/>
    </row>
    <row r="395" spans="1:7" s="11" customFormat="1">
      <c r="A395" s="3"/>
      <c r="B395" s="4"/>
      <c r="C395" s="3"/>
      <c r="D395" s="12"/>
      <c r="E395" s="12"/>
      <c r="F395" s="13"/>
      <c r="G395" s="16"/>
    </row>
    <row r="396" spans="1:7" s="11" customFormat="1">
      <c r="A396" s="3"/>
      <c r="B396" s="4"/>
      <c r="C396" s="3"/>
      <c r="D396" s="12"/>
      <c r="E396" s="12"/>
      <c r="F396" s="13"/>
      <c r="G396" s="16"/>
    </row>
    <row r="397" spans="1:7" s="11" customFormat="1">
      <c r="A397" s="3"/>
      <c r="B397" s="4"/>
      <c r="C397" s="3"/>
      <c r="D397" s="12"/>
      <c r="E397" s="12"/>
      <c r="F397" s="13"/>
      <c r="G397" s="16"/>
    </row>
    <row r="398" spans="1:7" s="11" customFormat="1">
      <c r="A398" s="3"/>
      <c r="B398" s="4"/>
      <c r="C398" s="3"/>
      <c r="D398" s="12"/>
      <c r="E398" s="12"/>
      <c r="F398" s="13"/>
      <c r="G398" s="16"/>
    </row>
    <row r="399" spans="1:7" s="11" customFormat="1">
      <c r="A399" s="3"/>
      <c r="B399" s="4"/>
      <c r="C399" s="3"/>
      <c r="D399" s="12"/>
      <c r="E399" s="12"/>
      <c r="F399" s="13"/>
      <c r="G399" s="16"/>
    </row>
    <row r="400" spans="1:7" s="11" customFormat="1">
      <c r="A400" s="3"/>
      <c r="B400" s="4"/>
      <c r="C400" s="3"/>
      <c r="D400" s="12"/>
      <c r="E400" s="12"/>
      <c r="F400" s="13"/>
      <c r="G400" s="16"/>
    </row>
    <row r="401" spans="1:7" s="11" customFormat="1">
      <c r="A401" s="3"/>
      <c r="B401" s="4"/>
      <c r="C401" s="3"/>
      <c r="D401" s="12"/>
      <c r="E401" s="12"/>
      <c r="F401" s="13"/>
      <c r="G401" s="16"/>
    </row>
    <row r="402" spans="1:7" s="11" customFormat="1">
      <c r="A402" s="3"/>
      <c r="B402" s="4"/>
      <c r="C402" s="3"/>
      <c r="D402" s="12"/>
      <c r="E402" s="12"/>
      <c r="F402" s="13"/>
      <c r="G402" s="16"/>
    </row>
    <row r="403" spans="1:7" s="11" customFormat="1">
      <c r="A403" s="3"/>
      <c r="B403" s="4"/>
      <c r="C403" s="3"/>
      <c r="D403" s="12"/>
      <c r="E403" s="12"/>
      <c r="F403" s="13"/>
      <c r="G403" s="16"/>
    </row>
    <row r="404" spans="1:7" s="11" customFormat="1">
      <c r="A404" s="3"/>
      <c r="B404" s="4"/>
      <c r="C404" s="3"/>
      <c r="D404" s="12"/>
      <c r="E404" s="12"/>
      <c r="F404" s="13"/>
      <c r="G404" s="16"/>
    </row>
    <row r="405" spans="1:7" s="11" customFormat="1">
      <c r="A405" s="3"/>
      <c r="B405" s="4"/>
      <c r="C405" s="3"/>
      <c r="D405" s="12"/>
      <c r="E405" s="12"/>
      <c r="F405" s="13"/>
      <c r="G405" s="16"/>
    </row>
    <row r="406" spans="1:7" s="11" customFormat="1">
      <c r="A406" s="3"/>
      <c r="B406" s="4"/>
      <c r="C406" s="3"/>
      <c r="D406" s="12"/>
      <c r="E406" s="12"/>
      <c r="F406" s="13"/>
      <c r="G406" s="16"/>
    </row>
    <row r="407" spans="1:7" s="11" customFormat="1">
      <c r="A407" s="3"/>
      <c r="B407" s="4"/>
      <c r="C407" s="3"/>
      <c r="D407" s="12"/>
      <c r="E407" s="12"/>
      <c r="F407" s="13"/>
      <c r="G407" s="16"/>
    </row>
    <row r="408" spans="1:7" s="11" customFormat="1">
      <c r="A408" s="3"/>
      <c r="B408" s="4"/>
      <c r="C408" s="3"/>
      <c r="D408" s="12"/>
      <c r="E408" s="12"/>
      <c r="F408" s="13"/>
      <c r="G408" s="16"/>
    </row>
    <row r="409" spans="1:7" s="11" customFormat="1">
      <c r="A409" s="3"/>
      <c r="B409" s="4"/>
      <c r="C409" s="3"/>
      <c r="D409" s="12"/>
      <c r="E409" s="12"/>
      <c r="F409" s="13"/>
      <c r="G409" s="16"/>
    </row>
    <row r="410" spans="1:7" s="11" customFormat="1">
      <c r="A410" s="3"/>
      <c r="B410" s="4"/>
      <c r="C410" s="3"/>
      <c r="D410" s="12"/>
      <c r="E410" s="12"/>
      <c r="F410" s="13"/>
      <c r="G410" s="16"/>
    </row>
    <row r="411" spans="1:7" s="11" customFormat="1">
      <c r="A411" s="3"/>
      <c r="B411" s="4"/>
      <c r="C411" s="3"/>
      <c r="D411" s="12"/>
      <c r="E411" s="12"/>
      <c r="F411" s="13"/>
      <c r="G411" s="16"/>
    </row>
    <row r="412" spans="1:7" s="11" customFormat="1">
      <c r="A412" s="3"/>
      <c r="B412" s="4"/>
      <c r="C412" s="3"/>
      <c r="D412" s="12"/>
      <c r="E412" s="12"/>
      <c r="F412" s="13"/>
      <c r="G412" s="16"/>
    </row>
    <row r="413" spans="1:7" s="11" customFormat="1">
      <c r="A413" s="3"/>
      <c r="B413" s="4"/>
      <c r="C413" s="3"/>
      <c r="D413" s="12"/>
      <c r="E413" s="12"/>
      <c r="F413" s="13"/>
      <c r="G413" s="16"/>
    </row>
    <row r="414" spans="1:7" s="11" customFormat="1">
      <c r="A414" s="3"/>
      <c r="B414" s="4"/>
      <c r="C414" s="3"/>
      <c r="D414" s="12"/>
      <c r="E414" s="12"/>
      <c r="F414" s="13"/>
      <c r="G414" s="16"/>
    </row>
    <row r="415" spans="1:7" s="11" customFormat="1">
      <c r="A415" s="3"/>
      <c r="B415" s="4"/>
      <c r="C415" s="3"/>
      <c r="D415" s="12"/>
      <c r="E415" s="12"/>
      <c r="F415" s="13"/>
      <c r="G415" s="16"/>
    </row>
    <row r="416" spans="1:7" s="11" customFormat="1">
      <c r="A416" s="3"/>
      <c r="B416" s="4"/>
      <c r="C416" s="3"/>
      <c r="D416" s="12"/>
      <c r="E416" s="12"/>
      <c r="F416" s="13"/>
      <c r="G416" s="16"/>
    </row>
    <row r="417" spans="1:7" s="11" customFormat="1">
      <c r="A417" s="3"/>
      <c r="B417" s="4"/>
      <c r="C417" s="3"/>
      <c r="D417" s="12"/>
      <c r="E417" s="12"/>
      <c r="F417" s="13"/>
      <c r="G417" s="16"/>
    </row>
    <row r="418" spans="1:7" s="11" customFormat="1">
      <c r="A418" s="3"/>
      <c r="B418" s="4"/>
      <c r="C418" s="3"/>
      <c r="D418" s="12"/>
      <c r="E418" s="12"/>
      <c r="F418" s="13"/>
      <c r="G418" s="16"/>
    </row>
    <row r="419" spans="1:7" s="11" customFormat="1">
      <c r="A419" s="3"/>
      <c r="B419" s="4"/>
      <c r="C419" s="3"/>
      <c r="D419" s="12"/>
      <c r="E419" s="12"/>
      <c r="F419" s="13"/>
      <c r="G419" s="16"/>
    </row>
    <row r="420" spans="1:7" s="11" customFormat="1">
      <c r="A420" s="3"/>
      <c r="B420" s="4"/>
      <c r="C420" s="3"/>
      <c r="D420" s="12"/>
      <c r="E420" s="12"/>
      <c r="F420" s="13"/>
      <c r="G420" s="16"/>
    </row>
    <row r="421" spans="1:7" s="11" customFormat="1">
      <c r="A421" s="3"/>
      <c r="B421" s="4"/>
      <c r="C421" s="3"/>
      <c r="D421" s="12"/>
      <c r="E421" s="12"/>
      <c r="F421" s="13"/>
      <c r="G421" s="16"/>
    </row>
    <row r="422" spans="1:7" s="11" customFormat="1">
      <c r="A422" s="3"/>
      <c r="B422" s="4"/>
      <c r="C422" s="3"/>
      <c r="D422" s="12"/>
      <c r="E422" s="12"/>
      <c r="F422" s="13"/>
      <c r="G422" s="16"/>
    </row>
    <row r="423" spans="1:7" s="11" customFormat="1">
      <c r="A423" s="3"/>
      <c r="B423" s="4"/>
      <c r="C423" s="3"/>
      <c r="D423" s="12"/>
      <c r="E423" s="12"/>
      <c r="F423" s="13"/>
      <c r="G423" s="16"/>
    </row>
    <row r="424" spans="1:7" s="11" customFormat="1">
      <c r="A424" s="3"/>
      <c r="B424" s="4"/>
      <c r="C424" s="3"/>
      <c r="D424" s="12"/>
      <c r="E424" s="12"/>
      <c r="F424" s="13"/>
      <c r="G424" s="16"/>
    </row>
    <row r="425" spans="1:7" s="11" customFormat="1">
      <c r="A425" s="3"/>
      <c r="B425" s="4"/>
      <c r="C425" s="3"/>
      <c r="D425" s="12"/>
      <c r="E425" s="12"/>
      <c r="F425" s="13"/>
      <c r="G425" s="16"/>
    </row>
    <row r="426" spans="1:7" s="11" customFormat="1">
      <c r="A426" s="3"/>
      <c r="B426" s="4"/>
      <c r="C426" s="3"/>
      <c r="D426" s="12"/>
      <c r="E426" s="12"/>
      <c r="F426" s="13"/>
      <c r="G426" s="16"/>
    </row>
    <row r="427" spans="1:7" s="11" customFormat="1">
      <c r="A427" s="3"/>
      <c r="B427" s="4"/>
      <c r="C427" s="3"/>
      <c r="D427" s="12"/>
      <c r="E427" s="12"/>
      <c r="F427" s="13"/>
      <c r="G427" s="16"/>
    </row>
    <row r="428" spans="1:7" s="11" customFormat="1">
      <c r="A428" s="3"/>
      <c r="B428" s="4"/>
      <c r="C428" s="3"/>
      <c r="D428" s="12"/>
      <c r="E428" s="12"/>
      <c r="F428" s="13"/>
      <c r="G428" s="16"/>
    </row>
    <row r="429" spans="1:7" s="11" customFormat="1">
      <c r="A429" s="3"/>
      <c r="B429" s="4"/>
      <c r="C429" s="3"/>
      <c r="D429" s="12"/>
      <c r="E429" s="12"/>
      <c r="F429" s="13"/>
      <c r="G429" s="16"/>
    </row>
    <row r="430" spans="1:7" s="11" customFormat="1">
      <c r="A430" s="3"/>
      <c r="B430" s="4"/>
      <c r="C430" s="3"/>
      <c r="D430" s="12"/>
      <c r="E430" s="12"/>
      <c r="F430" s="13"/>
      <c r="G430" s="16"/>
    </row>
    <row r="431" spans="1:7" s="11" customFormat="1">
      <c r="A431" s="3"/>
      <c r="B431" s="4"/>
      <c r="C431" s="3"/>
      <c r="D431" s="12"/>
      <c r="E431" s="12"/>
      <c r="F431" s="13"/>
      <c r="G431" s="16"/>
    </row>
    <row r="432" spans="1:7" s="11" customFormat="1">
      <c r="A432" s="3"/>
      <c r="B432" s="4"/>
      <c r="C432" s="3"/>
      <c r="D432" s="12"/>
      <c r="E432" s="12"/>
      <c r="F432" s="13"/>
      <c r="G432" s="16"/>
    </row>
    <row r="433" spans="1:7" s="11" customFormat="1">
      <c r="A433" s="3"/>
      <c r="B433" s="4"/>
      <c r="C433" s="3"/>
      <c r="D433" s="12"/>
      <c r="E433" s="12"/>
      <c r="F433" s="13"/>
      <c r="G433" s="16"/>
    </row>
    <row r="434" spans="1:7" s="11" customFormat="1">
      <c r="A434" s="3"/>
      <c r="B434" s="4"/>
      <c r="C434" s="3"/>
      <c r="D434" s="12"/>
      <c r="E434" s="12"/>
      <c r="F434" s="13"/>
      <c r="G434" s="16"/>
    </row>
    <row r="435" spans="1:7" s="11" customFormat="1">
      <c r="A435" s="3"/>
      <c r="B435" s="4"/>
      <c r="C435" s="3"/>
      <c r="D435" s="12"/>
      <c r="E435" s="12"/>
      <c r="F435" s="13"/>
      <c r="G435" s="16"/>
    </row>
    <row r="436" spans="1:7" s="11" customFormat="1">
      <c r="A436" s="3"/>
      <c r="B436" s="4"/>
      <c r="C436" s="3"/>
      <c r="D436" s="12"/>
      <c r="E436" s="12"/>
      <c r="F436" s="13"/>
      <c r="G436" s="16"/>
    </row>
    <row r="437" spans="1:7" s="11" customFormat="1">
      <c r="A437" s="3"/>
      <c r="B437" s="4"/>
      <c r="C437" s="3"/>
      <c r="D437" s="12"/>
      <c r="E437" s="12"/>
      <c r="F437" s="13"/>
      <c r="G437" s="16"/>
    </row>
    <row r="438" spans="1:7" s="11" customFormat="1">
      <c r="A438" s="3"/>
      <c r="B438" s="4"/>
      <c r="C438" s="3"/>
      <c r="D438" s="12"/>
      <c r="E438" s="12"/>
      <c r="F438" s="13"/>
      <c r="G438" s="16"/>
    </row>
    <row r="439" spans="1:7" s="11" customFormat="1">
      <c r="A439" s="3"/>
      <c r="B439" s="4"/>
      <c r="C439" s="3"/>
      <c r="D439" s="12"/>
      <c r="E439" s="12"/>
      <c r="F439" s="13"/>
      <c r="G439" s="16"/>
    </row>
    <row r="440" spans="1:7" s="11" customFormat="1">
      <c r="A440" s="3"/>
      <c r="B440" s="4"/>
      <c r="C440" s="3"/>
      <c r="D440" s="12"/>
      <c r="E440" s="12"/>
      <c r="F440" s="13"/>
      <c r="G440" s="16"/>
    </row>
    <row r="441" spans="1:7" s="11" customFormat="1">
      <c r="A441" s="3"/>
      <c r="B441" s="4"/>
      <c r="C441" s="3"/>
      <c r="D441" s="12"/>
      <c r="E441" s="12"/>
      <c r="F441" s="13"/>
      <c r="G441" s="16"/>
    </row>
    <row r="442" spans="1:7" s="11" customFormat="1">
      <c r="A442" s="3"/>
      <c r="B442" s="4"/>
      <c r="C442" s="3"/>
      <c r="D442" s="12"/>
      <c r="E442" s="12"/>
      <c r="F442" s="13"/>
      <c r="G442" s="16"/>
    </row>
    <row r="443" spans="1:7" s="11" customFormat="1">
      <c r="A443" s="3"/>
      <c r="B443" s="4"/>
      <c r="C443" s="3"/>
      <c r="D443" s="12"/>
      <c r="E443" s="12"/>
      <c r="F443" s="13"/>
      <c r="G443" s="16"/>
    </row>
    <row r="444" spans="1:7" s="11" customFormat="1">
      <c r="A444" s="3"/>
      <c r="B444" s="4"/>
      <c r="C444" s="3"/>
      <c r="D444" s="12"/>
      <c r="E444" s="12"/>
      <c r="F444" s="13"/>
      <c r="G444" s="16"/>
    </row>
    <row r="445" spans="1:7" s="11" customFormat="1">
      <c r="A445" s="3"/>
      <c r="B445" s="4"/>
      <c r="C445" s="3"/>
      <c r="D445" s="12"/>
      <c r="E445" s="12"/>
      <c r="F445" s="13"/>
      <c r="G445" s="16"/>
    </row>
    <row r="446" spans="1:7" s="11" customFormat="1">
      <c r="A446" s="3"/>
      <c r="B446" s="4"/>
      <c r="C446" s="3"/>
      <c r="D446" s="12"/>
      <c r="E446" s="12"/>
      <c r="F446" s="13"/>
      <c r="G446" s="16"/>
    </row>
    <row r="447" spans="1:7" s="11" customFormat="1">
      <c r="A447" s="3"/>
      <c r="B447" s="4"/>
      <c r="C447" s="3"/>
      <c r="D447" s="12"/>
      <c r="E447" s="12"/>
      <c r="F447" s="13"/>
      <c r="G447" s="16"/>
    </row>
    <row r="448" spans="1:7" s="11" customFormat="1">
      <c r="A448" s="3"/>
      <c r="B448" s="4"/>
      <c r="C448" s="3"/>
      <c r="D448" s="12"/>
      <c r="E448" s="12"/>
      <c r="F448" s="13"/>
      <c r="G448" s="16"/>
    </row>
    <row r="449" spans="1:7" s="11" customFormat="1">
      <c r="A449" s="3"/>
      <c r="B449" s="4"/>
      <c r="C449" s="3"/>
      <c r="D449" s="12"/>
      <c r="E449" s="12"/>
      <c r="F449" s="13"/>
      <c r="G449" s="16"/>
    </row>
    <row r="450" spans="1:7" s="11" customFormat="1">
      <c r="A450" s="3"/>
      <c r="B450" s="4"/>
      <c r="C450" s="3"/>
      <c r="D450" s="12"/>
      <c r="E450" s="12"/>
      <c r="F450" s="13"/>
      <c r="G450" s="16"/>
    </row>
    <row r="451" spans="1:7" s="11" customFormat="1">
      <c r="A451" s="3"/>
      <c r="B451" s="4"/>
      <c r="C451" s="3"/>
      <c r="D451" s="12"/>
      <c r="E451" s="12"/>
      <c r="F451" s="13"/>
      <c r="G451" s="16"/>
    </row>
    <row r="452" spans="1:7" s="11" customFormat="1">
      <c r="A452" s="3"/>
      <c r="B452" s="4"/>
      <c r="C452" s="3"/>
      <c r="D452" s="12"/>
      <c r="E452" s="12"/>
      <c r="F452" s="13"/>
      <c r="G452" s="16"/>
    </row>
    <row r="453" spans="1:7" s="11" customFormat="1">
      <c r="A453" s="3"/>
      <c r="B453" s="4"/>
      <c r="C453" s="3"/>
      <c r="D453" s="12"/>
      <c r="E453" s="12"/>
      <c r="F453" s="13"/>
      <c r="G453" s="16"/>
    </row>
    <row r="454" spans="1:7" s="11" customFormat="1">
      <c r="A454" s="3"/>
      <c r="B454" s="4"/>
      <c r="C454" s="3"/>
      <c r="D454" s="12"/>
      <c r="E454" s="12"/>
      <c r="F454" s="13"/>
      <c r="G454" s="16"/>
    </row>
    <row r="455" spans="1:7" s="11" customFormat="1">
      <c r="A455" s="3"/>
      <c r="B455" s="4"/>
      <c r="C455" s="3"/>
      <c r="D455" s="12"/>
      <c r="E455" s="12"/>
      <c r="F455" s="13"/>
      <c r="G455" s="16"/>
    </row>
    <row r="456" spans="1:7" s="11" customFormat="1">
      <c r="A456" s="3"/>
      <c r="B456" s="4"/>
      <c r="C456" s="3"/>
      <c r="D456" s="12"/>
      <c r="E456" s="12"/>
      <c r="F456" s="13"/>
      <c r="G456" s="16"/>
    </row>
    <row r="457" spans="1:7" s="11" customFormat="1">
      <c r="A457" s="3"/>
      <c r="B457" s="4"/>
      <c r="C457" s="3"/>
      <c r="D457" s="12"/>
      <c r="E457" s="12"/>
      <c r="F457" s="13"/>
      <c r="G457" s="16"/>
    </row>
    <row r="458" spans="1:7" s="11" customFormat="1">
      <c r="A458" s="3"/>
      <c r="B458" s="4"/>
      <c r="C458" s="3"/>
      <c r="D458" s="12"/>
      <c r="E458" s="12"/>
      <c r="F458" s="13"/>
      <c r="G458" s="16"/>
    </row>
    <row r="459" spans="1:7" s="11" customFormat="1">
      <c r="A459" s="3"/>
      <c r="B459" s="4"/>
      <c r="C459" s="3"/>
      <c r="D459" s="12"/>
      <c r="E459" s="12"/>
      <c r="F459" s="13"/>
      <c r="G459" s="16"/>
    </row>
    <row r="460" spans="1:7" s="11" customFormat="1">
      <c r="A460" s="3"/>
      <c r="B460" s="4"/>
      <c r="C460" s="3"/>
      <c r="D460" s="12"/>
      <c r="E460" s="12"/>
      <c r="F460" s="13"/>
      <c r="G460" s="16"/>
    </row>
    <row r="461" spans="1:7" s="11" customFormat="1">
      <c r="A461" s="3"/>
      <c r="B461" s="4"/>
      <c r="C461" s="3"/>
      <c r="D461" s="12"/>
      <c r="E461" s="12"/>
      <c r="F461" s="13"/>
      <c r="G461" s="16"/>
    </row>
    <row r="462" spans="1:7" s="11" customFormat="1">
      <c r="A462" s="3"/>
      <c r="B462" s="4"/>
      <c r="C462" s="3"/>
      <c r="D462" s="12"/>
      <c r="E462" s="12"/>
      <c r="F462" s="13"/>
      <c r="G462" s="16"/>
    </row>
    <row r="463" spans="1:7" s="11" customFormat="1">
      <c r="A463" s="3"/>
      <c r="B463" s="4"/>
      <c r="C463" s="3"/>
      <c r="D463" s="12"/>
      <c r="E463" s="12"/>
      <c r="F463" s="13"/>
      <c r="G463" s="16"/>
    </row>
    <row r="464" spans="1:7" s="11" customFormat="1">
      <c r="A464" s="3"/>
      <c r="B464" s="4"/>
      <c r="C464" s="3"/>
      <c r="D464" s="12"/>
      <c r="E464" s="12"/>
      <c r="F464" s="13"/>
      <c r="G464" s="16"/>
    </row>
    <row r="465" spans="1:7" s="11" customFormat="1">
      <c r="A465" s="3"/>
      <c r="B465" s="4"/>
      <c r="C465" s="3"/>
      <c r="D465" s="12"/>
      <c r="E465" s="12"/>
      <c r="F465" s="13"/>
      <c r="G465" s="16"/>
    </row>
    <row r="466" spans="1:7" s="11" customFormat="1">
      <c r="A466" s="3"/>
      <c r="B466" s="4"/>
      <c r="C466" s="3"/>
      <c r="D466" s="12"/>
      <c r="E466" s="12"/>
      <c r="F466" s="13"/>
      <c r="G466" s="16"/>
    </row>
    <row r="467" spans="1:7" s="11" customFormat="1">
      <c r="A467" s="3"/>
      <c r="B467" s="4"/>
      <c r="C467" s="3"/>
      <c r="D467" s="12"/>
      <c r="E467" s="12"/>
      <c r="F467" s="13"/>
      <c r="G467" s="16"/>
    </row>
    <row r="468" spans="1:7" s="11" customFormat="1">
      <c r="A468" s="3"/>
      <c r="B468" s="4"/>
      <c r="C468" s="3"/>
      <c r="D468" s="12"/>
      <c r="E468" s="12"/>
      <c r="F468" s="13"/>
      <c r="G468" s="16"/>
    </row>
    <row r="469" spans="1:7" s="11" customFormat="1">
      <c r="A469" s="3"/>
      <c r="B469" s="4"/>
      <c r="C469" s="3"/>
      <c r="D469" s="12"/>
      <c r="E469" s="12"/>
      <c r="F469" s="13"/>
      <c r="G469" s="16"/>
    </row>
    <row r="470" spans="1:7" s="11" customFormat="1">
      <c r="A470" s="3"/>
      <c r="B470" s="4"/>
      <c r="C470" s="3"/>
      <c r="D470" s="12"/>
      <c r="E470" s="12"/>
      <c r="F470" s="13"/>
      <c r="G470" s="16"/>
    </row>
    <row r="471" spans="1:7" s="11" customFormat="1">
      <c r="A471" s="3"/>
      <c r="B471" s="4"/>
      <c r="C471" s="3"/>
      <c r="D471" s="12"/>
      <c r="E471" s="12"/>
      <c r="F471" s="13"/>
      <c r="G471" s="16"/>
    </row>
    <row r="472" spans="1:7" s="11" customFormat="1">
      <c r="A472" s="3"/>
      <c r="B472" s="4"/>
      <c r="C472" s="3"/>
      <c r="D472" s="12"/>
      <c r="E472" s="12"/>
      <c r="F472" s="13"/>
      <c r="G472" s="16"/>
    </row>
    <row r="473" spans="1:7" s="11" customFormat="1">
      <c r="A473" s="3"/>
      <c r="B473" s="4"/>
      <c r="C473" s="3"/>
      <c r="D473" s="12"/>
      <c r="E473" s="12"/>
      <c r="F473" s="13"/>
      <c r="G473" s="16"/>
    </row>
    <row r="474" spans="1:7" s="11" customFormat="1">
      <c r="A474" s="3"/>
      <c r="B474" s="4"/>
      <c r="C474" s="3"/>
      <c r="D474" s="12"/>
      <c r="E474" s="12"/>
      <c r="F474" s="13"/>
      <c r="G474" s="16"/>
    </row>
    <row r="475" spans="1:7" s="11" customFormat="1">
      <c r="A475" s="3"/>
      <c r="B475" s="4"/>
      <c r="C475" s="3"/>
      <c r="D475" s="12"/>
      <c r="E475" s="12"/>
      <c r="F475" s="13"/>
      <c r="G475" s="16"/>
    </row>
    <row r="476" spans="1:7" s="11" customFormat="1">
      <c r="A476" s="3"/>
      <c r="B476" s="4"/>
      <c r="C476" s="3"/>
      <c r="D476" s="12"/>
      <c r="E476" s="12"/>
      <c r="F476" s="13"/>
      <c r="G476" s="16"/>
    </row>
    <row r="477" spans="1:7" s="11" customFormat="1">
      <c r="A477" s="3"/>
      <c r="B477" s="4"/>
      <c r="C477" s="3"/>
      <c r="D477" s="12"/>
      <c r="E477" s="12"/>
      <c r="F477" s="13"/>
      <c r="G477" s="16"/>
    </row>
    <row r="478" spans="1:7" s="11" customFormat="1">
      <c r="A478" s="3"/>
      <c r="B478" s="4"/>
      <c r="C478" s="3"/>
      <c r="D478" s="12"/>
      <c r="E478" s="12"/>
      <c r="F478" s="13"/>
      <c r="G478" s="16"/>
    </row>
    <row r="479" spans="1:7" s="11" customFormat="1">
      <c r="A479" s="3"/>
      <c r="B479" s="4"/>
      <c r="C479" s="3"/>
      <c r="D479" s="12"/>
      <c r="E479" s="12"/>
      <c r="F479" s="13"/>
      <c r="G479" s="16"/>
    </row>
    <row r="480" spans="1:7" s="11" customFormat="1">
      <c r="A480" s="3"/>
      <c r="B480" s="4"/>
      <c r="C480" s="3"/>
      <c r="D480" s="12"/>
      <c r="E480" s="12"/>
      <c r="F480" s="13"/>
      <c r="G480" s="16"/>
    </row>
    <row r="481" spans="1:7" s="11" customFormat="1">
      <c r="A481" s="3"/>
      <c r="B481" s="4"/>
      <c r="C481" s="3"/>
      <c r="D481" s="12"/>
      <c r="E481" s="12"/>
      <c r="F481" s="13"/>
      <c r="G481" s="16"/>
    </row>
    <row r="482" spans="1:7" s="11" customFormat="1">
      <c r="A482" s="3"/>
      <c r="B482" s="4"/>
      <c r="C482" s="3"/>
      <c r="D482" s="12"/>
      <c r="E482" s="12"/>
      <c r="F482" s="13"/>
      <c r="G482" s="16"/>
    </row>
    <row r="483" spans="1:7" s="11" customFormat="1">
      <c r="A483" s="3"/>
      <c r="B483" s="4"/>
      <c r="C483" s="3"/>
      <c r="D483" s="12"/>
      <c r="E483" s="12"/>
      <c r="F483" s="13"/>
      <c r="G483" s="16"/>
    </row>
    <row r="484" spans="1:7" s="11" customFormat="1">
      <c r="A484" s="3"/>
      <c r="B484" s="4"/>
      <c r="C484" s="3"/>
      <c r="D484" s="12"/>
      <c r="E484" s="12"/>
      <c r="F484" s="13"/>
      <c r="G484" s="16"/>
    </row>
    <row r="485" spans="1:7" s="11" customFormat="1">
      <c r="A485" s="3"/>
      <c r="B485" s="4"/>
      <c r="C485" s="3"/>
      <c r="D485" s="12"/>
      <c r="E485" s="12"/>
      <c r="F485" s="13"/>
      <c r="G485" s="16"/>
    </row>
    <row r="486" spans="1:7" s="11" customFormat="1">
      <c r="A486" s="3"/>
      <c r="B486" s="4"/>
      <c r="C486" s="3"/>
      <c r="D486" s="12"/>
      <c r="E486" s="12"/>
      <c r="F486" s="13"/>
      <c r="G486" s="16"/>
    </row>
    <row r="487" spans="1:7" s="11" customFormat="1">
      <c r="A487" s="3"/>
      <c r="B487" s="4"/>
      <c r="C487" s="3"/>
      <c r="D487" s="12"/>
      <c r="E487" s="12"/>
      <c r="F487" s="13"/>
      <c r="G487" s="16"/>
    </row>
    <row r="488" spans="1:7" s="11" customFormat="1">
      <c r="A488" s="3"/>
      <c r="B488" s="4"/>
      <c r="C488" s="3"/>
      <c r="D488" s="12"/>
      <c r="E488" s="12"/>
      <c r="F488" s="13"/>
      <c r="G488" s="16"/>
    </row>
    <row r="489" spans="1:7" s="11" customFormat="1">
      <c r="A489" s="3"/>
      <c r="B489" s="4"/>
      <c r="C489" s="3"/>
      <c r="D489" s="12"/>
      <c r="E489" s="12"/>
      <c r="F489" s="13"/>
      <c r="G489" s="16"/>
    </row>
    <row r="490" spans="1:7" s="11" customFormat="1">
      <c r="A490" s="3"/>
      <c r="B490" s="4"/>
      <c r="C490" s="3"/>
      <c r="D490" s="12"/>
      <c r="E490" s="12"/>
      <c r="F490" s="13"/>
      <c r="G490" s="16"/>
    </row>
    <row r="491" spans="1:7" s="11" customFormat="1">
      <c r="A491" s="3"/>
      <c r="B491" s="4"/>
      <c r="C491" s="3"/>
      <c r="D491" s="12"/>
      <c r="E491" s="12"/>
      <c r="F491" s="13"/>
      <c r="G491" s="16"/>
    </row>
    <row r="492" spans="1:7" s="11" customFormat="1">
      <c r="A492" s="3"/>
      <c r="B492" s="4"/>
      <c r="C492" s="3"/>
      <c r="D492" s="12"/>
      <c r="E492" s="12"/>
      <c r="F492" s="13"/>
      <c r="G492" s="16"/>
    </row>
    <row r="493" spans="1:7" s="11" customFormat="1">
      <c r="A493" s="3"/>
      <c r="B493" s="4"/>
      <c r="C493" s="3"/>
      <c r="D493" s="12"/>
      <c r="E493" s="12"/>
      <c r="F493" s="13"/>
      <c r="G493" s="16"/>
    </row>
    <row r="494" spans="1:7" s="11" customFormat="1">
      <c r="A494" s="3"/>
      <c r="B494" s="4"/>
      <c r="C494" s="3"/>
      <c r="D494" s="12"/>
      <c r="E494" s="12"/>
      <c r="F494" s="13"/>
      <c r="G494" s="16"/>
    </row>
    <row r="495" spans="1:7" s="11" customFormat="1">
      <c r="A495" s="3"/>
      <c r="B495" s="4"/>
      <c r="C495" s="3"/>
      <c r="D495" s="12"/>
      <c r="E495" s="12"/>
      <c r="F495" s="13"/>
      <c r="G495" s="16"/>
    </row>
    <row r="496" spans="1:7" s="11" customFormat="1">
      <c r="A496" s="3"/>
      <c r="B496" s="4"/>
      <c r="C496" s="3"/>
      <c r="D496" s="12"/>
      <c r="E496" s="12"/>
      <c r="F496" s="13"/>
      <c r="G496" s="16"/>
    </row>
    <row r="497" spans="1:7" s="11" customFormat="1">
      <c r="A497" s="3"/>
      <c r="B497" s="4"/>
      <c r="C497" s="3"/>
      <c r="D497" s="12"/>
      <c r="E497" s="12"/>
      <c r="F497" s="13"/>
      <c r="G497" s="16"/>
    </row>
    <row r="498" spans="1:7" s="11" customFormat="1">
      <c r="A498" s="3"/>
      <c r="B498" s="4"/>
      <c r="C498" s="3"/>
      <c r="D498" s="12"/>
      <c r="E498" s="12"/>
      <c r="F498" s="13"/>
      <c r="G498" s="16"/>
    </row>
    <row r="499" spans="1:7" s="11" customFormat="1">
      <c r="A499" s="3"/>
      <c r="B499" s="4"/>
      <c r="C499" s="3"/>
      <c r="D499" s="12"/>
      <c r="E499" s="12"/>
      <c r="F499" s="13"/>
      <c r="G499" s="16"/>
    </row>
    <row r="500" spans="1:7" s="11" customFormat="1">
      <c r="A500" s="3"/>
      <c r="B500" s="4"/>
      <c r="C500" s="3"/>
      <c r="D500" s="12"/>
      <c r="E500" s="12"/>
      <c r="F500" s="13"/>
      <c r="G500" s="16"/>
    </row>
    <row r="501" spans="1:7" s="11" customFormat="1">
      <c r="A501" s="3"/>
      <c r="B501" s="4"/>
      <c r="C501" s="3"/>
      <c r="D501" s="12"/>
      <c r="E501" s="12"/>
      <c r="F501" s="13"/>
      <c r="G501" s="16"/>
    </row>
    <row r="502" spans="1:7" s="11" customFormat="1">
      <c r="A502" s="3"/>
      <c r="B502" s="4"/>
      <c r="C502" s="3"/>
      <c r="D502" s="12"/>
      <c r="E502" s="12"/>
      <c r="F502" s="13"/>
      <c r="G502" s="16"/>
    </row>
    <row r="503" spans="1:7" s="11" customFormat="1">
      <c r="A503" s="3"/>
      <c r="B503" s="4"/>
      <c r="C503" s="3"/>
      <c r="D503" s="12"/>
      <c r="E503" s="12"/>
      <c r="F503" s="13"/>
      <c r="G503" s="16"/>
    </row>
    <row r="504" spans="1:7" s="11" customFormat="1">
      <c r="A504" s="3"/>
      <c r="B504" s="4"/>
      <c r="C504" s="3"/>
      <c r="D504" s="12"/>
      <c r="E504" s="12"/>
      <c r="F504" s="13"/>
      <c r="G504" s="16"/>
    </row>
    <row r="505" spans="1:7" s="11" customFormat="1">
      <c r="A505" s="3"/>
      <c r="B505" s="4"/>
      <c r="C505" s="3"/>
      <c r="D505" s="12"/>
      <c r="E505" s="12"/>
      <c r="F505" s="13"/>
      <c r="G505" s="16"/>
    </row>
    <row r="506" spans="1:7" s="11" customFormat="1">
      <c r="A506" s="3"/>
      <c r="B506" s="4"/>
      <c r="C506" s="3"/>
      <c r="D506" s="12"/>
      <c r="E506" s="12"/>
      <c r="F506" s="13"/>
      <c r="G506" s="16"/>
    </row>
    <row r="507" spans="1:7" s="11" customFormat="1">
      <c r="A507" s="3"/>
      <c r="B507" s="4"/>
      <c r="C507" s="3"/>
      <c r="D507" s="12"/>
      <c r="E507" s="12"/>
      <c r="F507" s="13"/>
      <c r="G507" s="16"/>
    </row>
    <row r="508" spans="1:7" s="11" customFormat="1">
      <c r="A508" s="3"/>
      <c r="B508" s="4"/>
      <c r="C508" s="3"/>
      <c r="D508" s="12"/>
      <c r="E508" s="12"/>
      <c r="F508" s="13"/>
      <c r="G508" s="16"/>
    </row>
    <row r="509" spans="1:7" s="11" customFormat="1">
      <c r="A509" s="3"/>
      <c r="B509" s="4"/>
      <c r="C509" s="3"/>
      <c r="D509" s="12"/>
      <c r="E509" s="12"/>
      <c r="F509" s="13"/>
      <c r="G509" s="16"/>
    </row>
    <row r="510" spans="1:7" s="11" customFormat="1">
      <c r="A510" s="3"/>
      <c r="B510" s="4"/>
      <c r="C510" s="3"/>
      <c r="D510" s="12"/>
      <c r="E510" s="12"/>
      <c r="F510" s="13"/>
      <c r="G510" s="16"/>
    </row>
    <row r="511" spans="1:7" s="11" customFormat="1">
      <c r="A511" s="3"/>
      <c r="B511" s="4"/>
      <c r="C511" s="3"/>
      <c r="D511" s="12"/>
      <c r="E511" s="12"/>
      <c r="F511" s="13"/>
      <c r="G511" s="16"/>
    </row>
    <row r="512" spans="1:7" s="11" customFormat="1">
      <c r="A512" s="3"/>
      <c r="B512" s="4"/>
      <c r="C512" s="3"/>
      <c r="D512" s="12"/>
      <c r="E512" s="12"/>
      <c r="F512" s="13"/>
      <c r="G512" s="16"/>
    </row>
    <row r="513" spans="1:7" s="11" customFormat="1">
      <c r="A513" s="3"/>
      <c r="B513" s="4"/>
      <c r="C513" s="3"/>
      <c r="D513" s="12"/>
      <c r="E513" s="12"/>
      <c r="F513" s="13"/>
      <c r="G513" s="16"/>
    </row>
    <row r="514" spans="1:7" s="11" customFormat="1">
      <c r="A514" s="3"/>
      <c r="B514" s="4"/>
      <c r="C514" s="3"/>
      <c r="D514" s="12"/>
      <c r="E514" s="12"/>
      <c r="F514" s="13"/>
      <c r="G514" s="16"/>
    </row>
    <row r="515" spans="1:7" s="11" customFormat="1">
      <c r="A515" s="3"/>
      <c r="B515" s="4"/>
      <c r="C515" s="3"/>
      <c r="D515" s="12"/>
      <c r="E515" s="12"/>
      <c r="F515" s="13"/>
      <c r="G515" s="16"/>
    </row>
    <row r="516" spans="1:7" s="11" customFormat="1">
      <c r="A516" s="3"/>
      <c r="B516" s="4"/>
      <c r="C516" s="3"/>
      <c r="D516" s="12"/>
      <c r="E516" s="12"/>
      <c r="F516" s="13"/>
      <c r="G516" s="16"/>
    </row>
    <row r="517" spans="1:7" s="11" customFormat="1">
      <c r="A517" s="3"/>
      <c r="B517" s="4"/>
      <c r="C517" s="3"/>
      <c r="D517" s="12"/>
      <c r="E517" s="12"/>
      <c r="F517" s="13"/>
      <c r="G517" s="16"/>
    </row>
    <row r="518" spans="1:7" s="11" customFormat="1">
      <c r="A518" s="3"/>
      <c r="B518" s="4"/>
      <c r="C518" s="3"/>
      <c r="D518" s="12"/>
      <c r="E518" s="12"/>
      <c r="F518" s="13"/>
      <c r="G518" s="16"/>
    </row>
    <row r="519" spans="1:7" s="11" customFormat="1">
      <c r="A519" s="3"/>
      <c r="B519" s="4"/>
      <c r="C519" s="3"/>
      <c r="D519" s="12"/>
      <c r="E519" s="12"/>
      <c r="F519" s="13"/>
      <c r="G519" s="16"/>
    </row>
    <row r="520" spans="1:7" s="11" customFormat="1">
      <c r="A520" s="3"/>
      <c r="B520" s="4"/>
      <c r="C520" s="3"/>
      <c r="D520" s="12"/>
      <c r="E520" s="12"/>
      <c r="F520" s="13"/>
      <c r="G520" s="16"/>
    </row>
    <row r="521" spans="1:7" s="11" customFormat="1">
      <c r="A521" s="3"/>
      <c r="B521" s="4"/>
      <c r="C521" s="3"/>
      <c r="D521" s="12"/>
      <c r="E521" s="12"/>
      <c r="F521" s="13"/>
      <c r="G521" s="16"/>
    </row>
    <row r="522" spans="1:7" s="11" customFormat="1">
      <c r="A522" s="3"/>
      <c r="B522" s="4"/>
      <c r="C522" s="3"/>
      <c r="D522" s="12"/>
      <c r="E522" s="12"/>
      <c r="F522" s="13"/>
      <c r="G522" s="16"/>
    </row>
    <row r="523" spans="1:7" s="11" customFormat="1">
      <c r="A523" s="3"/>
      <c r="B523" s="4"/>
      <c r="C523" s="3"/>
      <c r="D523" s="12"/>
      <c r="E523" s="12"/>
      <c r="F523" s="13"/>
      <c r="G523" s="16"/>
    </row>
    <row r="524" spans="1:7" s="11" customFormat="1">
      <c r="A524" s="3"/>
      <c r="B524" s="4"/>
      <c r="C524" s="3"/>
      <c r="D524" s="12"/>
      <c r="E524" s="12"/>
      <c r="F524" s="13"/>
      <c r="G524" s="16"/>
    </row>
    <row r="525" spans="1:7" s="11" customFormat="1">
      <c r="A525" s="3"/>
      <c r="B525" s="4"/>
      <c r="C525" s="3"/>
      <c r="D525" s="12"/>
      <c r="E525" s="12"/>
      <c r="F525" s="13"/>
      <c r="G525" s="16"/>
    </row>
    <row r="526" spans="1:7" s="11" customFormat="1">
      <c r="A526" s="3"/>
      <c r="B526" s="4"/>
      <c r="C526" s="3"/>
      <c r="D526" s="12"/>
      <c r="E526" s="12"/>
      <c r="F526" s="13"/>
      <c r="G526" s="16"/>
    </row>
    <row r="527" spans="1:7" s="11" customFormat="1">
      <c r="A527" s="3"/>
      <c r="B527" s="4"/>
      <c r="C527" s="3"/>
      <c r="D527" s="12"/>
      <c r="E527" s="12"/>
      <c r="F527" s="13"/>
      <c r="G527" s="16"/>
    </row>
    <row r="528" spans="1:7" s="11" customFormat="1">
      <c r="A528" s="3"/>
      <c r="B528" s="4"/>
      <c r="C528" s="3"/>
      <c r="D528" s="12"/>
      <c r="E528" s="12"/>
      <c r="F528" s="13"/>
      <c r="G528" s="16"/>
    </row>
    <row r="529" spans="1:7" s="11" customFormat="1">
      <c r="A529" s="3"/>
      <c r="B529" s="4"/>
      <c r="C529" s="3"/>
      <c r="D529" s="12"/>
      <c r="E529" s="12"/>
      <c r="F529" s="13"/>
      <c r="G529" s="16"/>
    </row>
    <row r="530" spans="1:7" s="11" customFormat="1">
      <c r="A530" s="3"/>
      <c r="B530" s="4"/>
      <c r="C530" s="3"/>
      <c r="D530" s="12"/>
      <c r="E530" s="12"/>
      <c r="F530" s="13"/>
      <c r="G530" s="16"/>
    </row>
    <row r="531" spans="1:7" s="11" customFormat="1">
      <c r="A531" s="3"/>
      <c r="B531" s="4"/>
      <c r="C531" s="3"/>
      <c r="D531" s="12"/>
      <c r="E531" s="12"/>
      <c r="F531" s="13"/>
      <c r="G531" s="16"/>
    </row>
    <row r="532" spans="1:7" s="11" customFormat="1">
      <c r="A532" s="3"/>
      <c r="B532" s="4"/>
      <c r="C532" s="3"/>
      <c r="D532" s="12"/>
      <c r="E532" s="12"/>
      <c r="F532" s="13"/>
      <c r="G532" s="16"/>
    </row>
    <row r="533" spans="1:7" s="11" customFormat="1">
      <c r="A533" s="3"/>
      <c r="B533" s="4"/>
      <c r="C533" s="3"/>
      <c r="D533" s="12"/>
      <c r="E533" s="12"/>
      <c r="F533" s="13"/>
      <c r="G533" s="16"/>
    </row>
    <row r="534" spans="1:7" s="11" customFormat="1">
      <c r="A534" s="3"/>
      <c r="B534" s="4"/>
      <c r="C534" s="3"/>
      <c r="D534" s="12"/>
      <c r="E534" s="12"/>
      <c r="F534" s="13"/>
      <c r="G534" s="16"/>
    </row>
    <row r="535" spans="1:7" s="11" customFormat="1">
      <c r="A535" s="3"/>
      <c r="B535" s="4"/>
      <c r="C535" s="3"/>
      <c r="D535" s="12"/>
      <c r="E535" s="12"/>
      <c r="F535" s="13"/>
      <c r="G535" s="16"/>
    </row>
    <row r="536" spans="1:7" s="11" customFormat="1">
      <c r="A536" s="3"/>
      <c r="B536" s="4"/>
      <c r="C536" s="3"/>
      <c r="D536" s="12"/>
      <c r="E536" s="12"/>
      <c r="F536" s="13"/>
      <c r="G536" s="16"/>
    </row>
    <row r="537" spans="1:7" s="11" customFormat="1">
      <c r="A537" s="3"/>
      <c r="B537" s="4"/>
      <c r="C537" s="3"/>
      <c r="D537" s="12"/>
      <c r="E537" s="12"/>
      <c r="F537" s="13"/>
      <c r="G537" s="16"/>
    </row>
    <row r="538" spans="1:7" s="11" customFormat="1">
      <c r="A538" s="3"/>
      <c r="B538" s="4"/>
      <c r="C538" s="3"/>
      <c r="D538" s="12"/>
      <c r="E538" s="12"/>
      <c r="F538" s="13"/>
      <c r="G538" s="16"/>
    </row>
    <row r="539" spans="1:7" s="11" customFormat="1">
      <c r="A539" s="3"/>
      <c r="B539" s="4"/>
      <c r="C539" s="3"/>
      <c r="D539" s="12"/>
      <c r="E539" s="12"/>
      <c r="F539" s="13"/>
      <c r="G539" s="16"/>
    </row>
    <row r="540" spans="1:7" s="11" customFormat="1">
      <c r="A540" s="3"/>
      <c r="B540" s="4"/>
      <c r="C540" s="3"/>
      <c r="D540" s="12"/>
      <c r="E540" s="12"/>
      <c r="F540" s="13"/>
      <c r="G540" s="16"/>
    </row>
    <row r="541" spans="1:7" s="11" customFormat="1">
      <c r="A541" s="3"/>
      <c r="B541" s="4"/>
      <c r="C541" s="3"/>
      <c r="D541" s="12"/>
      <c r="E541" s="12"/>
      <c r="F541" s="13"/>
      <c r="G541" s="16"/>
    </row>
    <row r="542" spans="1:7" s="11" customFormat="1">
      <c r="A542" s="3"/>
      <c r="B542" s="4"/>
      <c r="C542" s="3"/>
      <c r="D542" s="12"/>
      <c r="E542" s="12"/>
      <c r="F542" s="13"/>
      <c r="G542" s="16"/>
    </row>
    <row r="543" spans="1:7" s="11" customFormat="1">
      <c r="A543" s="3"/>
      <c r="B543" s="4"/>
      <c r="C543" s="3"/>
      <c r="D543" s="12"/>
      <c r="E543" s="12"/>
      <c r="F543" s="13"/>
      <c r="G543" s="16"/>
    </row>
    <row r="544" spans="1:7" s="11" customFormat="1">
      <c r="A544" s="3"/>
      <c r="B544" s="4"/>
      <c r="C544" s="3"/>
      <c r="D544" s="12"/>
      <c r="E544" s="12"/>
      <c r="F544" s="13"/>
      <c r="G544" s="16"/>
    </row>
    <row r="545" spans="1:7" s="11" customFormat="1">
      <c r="A545" s="3"/>
      <c r="B545" s="4"/>
      <c r="C545" s="3"/>
      <c r="D545" s="12"/>
      <c r="E545" s="12"/>
      <c r="F545" s="13"/>
      <c r="G545" s="16"/>
    </row>
    <row r="546" spans="1:7" s="11" customFormat="1">
      <c r="A546" s="3"/>
      <c r="B546" s="4"/>
      <c r="C546" s="3"/>
      <c r="D546" s="12"/>
      <c r="E546" s="12"/>
      <c r="F546" s="13"/>
      <c r="G546" s="16"/>
    </row>
    <row r="547" spans="1:7" s="11" customFormat="1">
      <c r="A547" s="3"/>
      <c r="B547" s="4"/>
      <c r="C547" s="3"/>
      <c r="D547" s="12"/>
      <c r="E547" s="12"/>
      <c r="F547" s="13"/>
      <c r="G547" s="16"/>
    </row>
    <row r="548" spans="1:7" s="11" customFormat="1">
      <c r="A548" s="3"/>
      <c r="B548" s="4"/>
      <c r="C548" s="3"/>
      <c r="D548" s="12"/>
      <c r="E548" s="12"/>
      <c r="F548" s="13"/>
      <c r="G548" s="16"/>
    </row>
    <row r="549" spans="1:7" s="11" customFormat="1">
      <c r="A549" s="3"/>
      <c r="B549" s="4"/>
      <c r="C549" s="3"/>
      <c r="D549" s="12"/>
      <c r="E549" s="12"/>
      <c r="F549" s="13"/>
      <c r="G549" s="16"/>
    </row>
    <row r="550" spans="1:7" s="11" customFormat="1">
      <c r="A550" s="3"/>
      <c r="B550" s="4"/>
      <c r="C550" s="3"/>
      <c r="D550" s="12"/>
      <c r="E550" s="12"/>
      <c r="F550" s="13"/>
      <c r="G550" s="16"/>
    </row>
    <row r="551" spans="1:7" s="11" customFormat="1">
      <c r="A551" s="3"/>
      <c r="B551" s="4"/>
      <c r="C551" s="3"/>
      <c r="D551" s="12"/>
      <c r="E551" s="12"/>
      <c r="F551" s="13"/>
      <c r="G551" s="16"/>
    </row>
    <row r="552" spans="1:7" s="11" customFormat="1">
      <c r="A552" s="3"/>
      <c r="B552" s="4"/>
      <c r="C552" s="3"/>
      <c r="D552" s="12"/>
      <c r="E552" s="12"/>
      <c r="F552" s="13"/>
      <c r="G552" s="16"/>
    </row>
    <row r="553" spans="1:7" s="11" customFormat="1">
      <c r="A553" s="3"/>
      <c r="B553" s="4"/>
      <c r="C553" s="3"/>
      <c r="D553" s="12"/>
      <c r="E553" s="12"/>
      <c r="F553" s="13"/>
      <c r="G553" s="16"/>
    </row>
    <row r="554" spans="1:7" s="11" customFormat="1">
      <c r="A554" s="3"/>
      <c r="B554" s="4"/>
      <c r="C554" s="3"/>
      <c r="D554" s="12"/>
      <c r="E554" s="12"/>
      <c r="F554" s="13"/>
      <c r="G554" s="16"/>
    </row>
    <row r="555" spans="1:7" s="11" customFormat="1">
      <c r="A555" s="3"/>
      <c r="B555" s="4"/>
      <c r="C555" s="3"/>
      <c r="D555" s="12"/>
      <c r="E555" s="12"/>
      <c r="F555" s="13"/>
      <c r="G555" s="16"/>
    </row>
    <row r="556" spans="1:7" s="11" customFormat="1">
      <c r="A556" s="3"/>
      <c r="B556" s="4"/>
      <c r="C556" s="3"/>
      <c r="D556" s="12"/>
      <c r="E556" s="12"/>
      <c r="F556" s="13"/>
      <c r="G556" s="16"/>
    </row>
    <row r="557" spans="1:7" s="11" customFormat="1">
      <c r="A557" s="3"/>
      <c r="B557" s="4"/>
      <c r="C557" s="3"/>
      <c r="D557" s="12"/>
      <c r="E557" s="12"/>
      <c r="F557" s="13"/>
      <c r="G557" s="16"/>
    </row>
    <row r="558" spans="1:7" s="11" customFormat="1">
      <c r="A558" s="3"/>
      <c r="B558" s="4"/>
      <c r="C558" s="3"/>
      <c r="D558" s="12"/>
      <c r="E558" s="12"/>
      <c r="F558" s="13"/>
      <c r="G558" s="16"/>
    </row>
    <row r="559" spans="1:7" s="11" customFormat="1">
      <c r="A559" s="3"/>
      <c r="B559" s="4"/>
      <c r="C559" s="3"/>
      <c r="D559" s="12"/>
      <c r="E559" s="12"/>
      <c r="F559" s="13"/>
      <c r="G559" s="16"/>
    </row>
    <row r="560" spans="1:7" s="11" customFormat="1">
      <c r="A560" s="3"/>
      <c r="B560" s="4"/>
      <c r="C560" s="3"/>
      <c r="D560" s="12"/>
      <c r="E560" s="12"/>
      <c r="F560" s="13"/>
      <c r="G560" s="16"/>
    </row>
    <row r="561" spans="1:7" s="11" customFormat="1">
      <c r="A561" s="3"/>
      <c r="B561" s="4"/>
      <c r="C561" s="3"/>
      <c r="D561" s="12"/>
      <c r="E561" s="12"/>
      <c r="F561" s="13"/>
      <c r="G561" s="16"/>
    </row>
    <row r="562" spans="1:7" s="11" customFormat="1">
      <c r="A562" s="3"/>
      <c r="B562" s="4"/>
      <c r="C562" s="3"/>
      <c r="D562" s="12"/>
      <c r="E562" s="12"/>
      <c r="F562" s="13"/>
      <c r="G562" s="16"/>
    </row>
    <row r="563" spans="1:7" s="11" customFormat="1">
      <c r="A563" s="3"/>
      <c r="B563" s="4"/>
      <c r="C563" s="3"/>
      <c r="D563" s="12"/>
      <c r="E563" s="12"/>
      <c r="F563" s="13"/>
      <c r="G563" s="16"/>
    </row>
    <row r="564" spans="1:7" s="11" customFormat="1">
      <c r="A564" s="3"/>
      <c r="B564" s="4"/>
      <c r="C564" s="3"/>
      <c r="D564" s="12"/>
      <c r="E564" s="12"/>
      <c r="F564" s="13"/>
      <c r="G564" s="16"/>
    </row>
    <row r="565" spans="1:7" s="11" customFormat="1">
      <c r="A565" s="3"/>
      <c r="B565" s="4"/>
      <c r="C565" s="3"/>
      <c r="D565" s="12"/>
      <c r="E565" s="12"/>
      <c r="F565" s="13"/>
      <c r="G565" s="16"/>
    </row>
    <row r="566" spans="1:7" s="11" customFormat="1">
      <c r="A566" s="3"/>
      <c r="B566" s="4"/>
      <c r="C566" s="3"/>
      <c r="D566" s="12"/>
      <c r="E566" s="12"/>
      <c r="F566" s="13"/>
      <c r="G566" s="16"/>
    </row>
    <row r="567" spans="1:7" s="11" customFormat="1">
      <c r="A567" s="3"/>
      <c r="B567" s="4"/>
      <c r="C567" s="3"/>
      <c r="D567" s="12"/>
      <c r="E567" s="12"/>
      <c r="F567" s="13"/>
      <c r="G567" s="16"/>
    </row>
    <row r="568" spans="1:7" s="11" customFormat="1">
      <c r="A568" s="3"/>
      <c r="B568" s="4"/>
      <c r="C568" s="3"/>
      <c r="D568" s="12"/>
      <c r="E568" s="12"/>
      <c r="F568" s="13"/>
      <c r="G568" s="16"/>
    </row>
    <row r="569" spans="1:7" s="11" customFormat="1">
      <c r="A569" s="3"/>
      <c r="B569" s="4"/>
      <c r="C569" s="3"/>
      <c r="D569" s="12"/>
      <c r="E569" s="12"/>
      <c r="F569" s="13"/>
      <c r="G569" s="16"/>
    </row>
    <row r="570" spans="1:7" s="11" customFormat="1">
      <c r="A570" s="3"/>
      <c r="B570" s="4"/>
      <c r="C570" s="3"/>
      <c r="D570" s="12"/>
      <c r="E570" s="12"/>
      <c r="F570" s="13"/>
      <c r="G570" s="16"/>
    </row>
    <row r="571" spans="1:7" s="11" customFormat="1">
      <c r="A571" s="3"/>
      <c r="B571" s="4"/>
      <c r="C571" s="3"/>
      <c r="D571" s="12"/>
      <c r="E571" s="12"/>
      <c r="F571" s="13"/>
      <c r="G571" s="16"/>
    </row>
    <row r="572" spans="1:7" s="11" customFormat="1">
      <c r="A572" s="3"/>
      <c r="B572" s="4"/>
      <c r="C572" s="3"/>
      <c r="D572" s="12"/>
      <c r="E572" s="12"/>
      <c r="F572" s="13"/>
      <c r="G572" s="16"/>
    </row>
    <row r="573" spans="1:7" s="11" customFormat="1">
      <c r="A573" s="3"/>
      <c r="B573" s="4"/>
      <c r="C573" s="3"/>
      <c r="D573" s="12"/>
      <c r="E573" s="12"/>
      <c r="F573" s="13"/>
      <c r="G573" s="16"/>
    </row>
    <row r="574" spans="1:7" s="11" customFormat="1">
      <c r="A574" s="3"/>
      <c r="B574" s="4"/>
      <c r="C574" s="3"/>
      <c r="D574" s="12"/>
      <c r="E574" s="12"/>
      <c r="F574" s="13"/>
      <c r="G574" s="16"/>
    </row>
    <row r="575" spans="1:7" s="11" customFormat="1">
      <c r="A575" s="3"/>
      <c r="B575" s="4"/>
      <c r="C575" s="3"/>
      <c r="D575" s="12"/>
      <c r="E575" s="12"/>
      <c r="F575" s="13"/>
      <c r="G575" s="16"/>
    </row>
    <row r="576" spans="1:7" s="11" customFormat="1">
      <c r="A576" s="3"/>
      <c r="B576" s="4"/>
      <c r="C576" s="3"/>
      <c r="D576" s="12"/>
      <c r="E576" s="12"/>
      <c r="F576" s="13"/>
      <c r="G576" s="16"/>
    </row>
    <row r="577" spans="1:7" s="11" customFormat="1">
      <c r="A577" s="3"/>
      <c r="B577" s="4"/>
      <c r="C577" s="3"/>
      <c r="D577" s="12"/>
      <c r="E577" s="12"/>
      <c r="F577" s="13"/>
      <c r="G577" s="16"/>
    </row>
    <row r="578" spans="1:7" s="11" customFormat="1">
      <c r="A578" s="3"/>
      <c r="B578" s="4"/>
      <c r="C578" s="3"/>
      <c r="D578" s="12"/>
      <c r="E578" s="12"/>
      <c r="F578" s="13"/>
      <c r="G578" s="16"/>
    </row>
    <row r="579" spans="1:7" s="11" customFormat="1">
      <c r="A579" s="3"/>
      <c r="B579" s="4"/>
      <c r="C579" s="3"/>
      <c r="D579" s="12"/>
      <c r="E579" s="12"/>
      <c r="F579" s="13"/>
      <c r="G579" s="16"/>
    </row>
    <row r="580" spans="1:7" s="11" customFormat="1">
      <c r="A580" s="3"/>
      <c r="B580" s="4"/>
      <c r="C580" s="3"/>
      <c r="D580" s="12"/>
      <c r="E580" s="12"/>
      <c r="F580" s="13"/>
      <c r="G580" s="16"/>
    </row>
    <row r="581" spans="1:7">
      <c r="B581" s="4"/>
      <c r="C581" s="3"/>
    </row>
    <row r="582" spans="1:7">
      <c r="B582" s="4"/>
      <c r="C582" s="3"/>
    </row>
    <row r="583" spans="1:7">
      <c r="B583" s="4"/>
      <c r="C583" s="3"/>
    </row>
    <row r="584" spans="1:7">
      <c r="B584" s="4"/>
      <c r="C584" s="3"/>
    </row>
    <row r="585" spans="1:7">
      <c r="B585" s="1"/>
    </row>
    <row r="586" spans="1:7">
      <c r="B586" s="1"/>
    </row>
    <row r="587" spans="1:7">
      <c r="B587" s="1"/>
    </row>
    <row r="588" spans="1:7">
      <c r="B588" s="1"/>
    </row>
    <row r="589" spans="1:7">
      <c r="B589" s="1"/>
    </row>
    <row r="590" spans="1:7">
      <c r="B590" s="1"/>
    </row>
    <row r="591" spans="1:7">
      <c r="B591" s="1"/>
    </row>
    <row r="592" spans="1:7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  <row r="1007" spans="2:2">
      <c r="B1007" s="1"/>
    </row>
    <row r="1008" spans="2:2">
      <c r="B1008" s="1"/>
    </row>
    <row r="1009" spans="2:2">
      <c r="B1009" s="1"/>
    </row>
    <row r="1010" spans="2:2">
      <c r="B1010" s="1"/>
    </row>
    <row r="1011" spans="2:2">
      <c r="B1011" s="1"/>
    </row>
    <row r="1012" spans="2:2">
      <c r="B1012" s="1"/>
    </row>
    <row r="1013" spans="2:2">
      <c r="B1013" s="1"/>
    </row>
    <row r="1014" spans="2:2">
      <c r="B1014" s="1"/>
    </row>
    <row r="1015" spans="2:2">
      <c r="B1015" s="1"/>
    </row>
    <row r="1016" spans="2:2">
      <c r="B1016" s="1"/>
    </row>
    <row r="1017" spans="2:2">
      <c r="B1017" s="1"/>
    </row>
    <row r="1018" spans="2:2">
      <c r="B1018" s="1"/>
    </row>
    <row r="1019" spans="2:2">
      <c r="B1019" s="1"/>
    </row>
    <row r="1020" spans="2:2">
      <c r="B1020" s="1"/>
    </row>
    <row r="1021" spans="2:2">
      <c r="B1021" s="1"/>
    </row>
    <row r="1022" spans="2:2">
      <c r="B1022" s="1"/>
    </row>
    <row r="1023" spans="2:2">
      <c r="B1023" s="1"/>
    </row>
    <row r="1024" spans="2:2">
      <c r="B1024" s="1"/>
    </row>
    <row r="1025" spans="2:2">
      <c r="B1025" s="1"/>
    </row>
    <row r="1026" spans="2:2">
      <c r="B1026" s="1"/>
    </row>
    <row r="1027" spans="2:2">
      <c r="B1027" s="1"/>
    </row>
    <row r="1028" spans="2:2">
      <c r="B1028" s="1"/>
    </row>
    <row r="1029" spans="2:2">
      <c r="B1029" s="1"/>
    </row>
    <row r="1030" spans="2:2">
      <c r="B1030" s="1"/>
    </row>
    <row r="1031" spans="2:2">
      <c r="B1031" s="1"/>
    </row>
    <row r="1032" spans="2:2">
      <c r="B1032" s="1"/>
    </row>
    <row r="1033" spans="2:2">
      <c r="B1033" s="1"/>
    </row>
    <row r="1034" spans="2:2">
      <c r="B1034" s="1"/>
    </row>
    <row r="1035" spans="2:2">
      <c r="B1035" s="1"/>
    </row>
    <row r="1036" spans="2:2">
      <c r="B1036" s="1"/>
    </row>
    <row r="1037" spans="2:2">
      <c r="B1037" s="1"/>
    </row>
    <row r="1038" spans="2:2">
      <c r="B1038" s="1"/>
    </row>
    <row r="1039" spans="2:2">
      <c r="B1039" s="1"/>
    </row>
    <row r="1040" spans="2:2">
      <c r="B1040" s="1"/>
    </row>
    <row r="1041" spans="2:2">
      <c r="B1041" s="1"/>
    </row>
    <row r="1042" spans="2:2">
      <c r="B1042" s="1"/>
    </row>
    <row r="1043" spans="2:2">
      <c r="B1043" s="1"/>
    </row>
    <row r="1044" spans="2:2">
      <c r="B1044" s="1"/>
    </row>
    <row r="1045" spans="2:2">
      <c r="B1045" s="1"/>
    </row>
    <row r="1046" spans="2:2">
      <c r="B1046" s="1"/>
    </row>
    <row r="1047" spans="2:2">
      <c r="B1047" s="1"/>
    </row>
    <row r="1048" spans="2:2">
      <c r="B1048" s="1"/>
    </row>
    <row r="1049" spans="2:2">
      <c r="B1049" s="1"/>
    </row>
    <row r="1050" spans="2:2">
      <c r="B1050" s="1"/>
    </row>
    <row r="1051" spans="2:2">
      <c r="B1051" s="1"/>
    </row>
    <row r="1052" spans="2:2">
      <c r="B1052" s="1"/>
    </row>
    <row r="1053" spans="2:2">
      <c r="B1053" s="1"/>
    </row>
    <row r="1054" spans="2:2">
      <c r="B1054" s="1"/>
    </row>
    <row r="1055" spans="2:2">
      <c r="B1055" s="1"/>
    </row>
    <row r="1056" spans="2:2">
      <c r="B1056" s="1"/>
    </row>
    <row r="1057" spans="2:2">
      <c r="B1057" s="1"/>
    </row>
    <row r="1058" spans="2:2">
      <c r="B1058" s="1"/>
    </row>
    <row r="1059" spans="2:2">
      <c r="B1059" s="1"/>
    </row>
    <row r="1060" spans="2:2">
      <c r="B1060" s="1"/>
    </row>
    <row r="1061" spans="2:2">
      <c r="B1061" s="1"/>
    </row>
    <row r="1062" spans="2:2">
      <c r="B1062" s="1"/>
    </row>
    <row r="1063" spans="2:2">
      <c r="B1063" s="1"/>
    </row>
    <row r="1064" spans="2:2">
      <c r="B1064" s="1"/>
    </row>
    <row r="1065" spans="2:2">
      <c r="B1065" s="1"/>
    </row>
    <row r="1066" spans="2:2">
      <c r="B1066" s="1"/>
    </row>
    <row r="1067" spans="2:2">
      <c r="B1067" s="1"/>
    </row>
    <row r="1068" spans="2:2">
      <c r="B1068" s="1"/>
    </row>
    <row r="1069" spans="2:2">
      <c r="B1069" s="1"/>
    </row>
    <row r="1070" spans="2:2">
      <c r="B1070" s="1"/>
    </row>
    <row r="1071" spans="2:2">
      <c r="B1071" s="1"/>
    </row>
    <row r="1072" spans="2:2">
      <c r="B1072" s="1"/>
    </row>
    <row r="1073" spans="2:2">
      <c r="B1073" s="1"/>
    </row>
    <row r="1074" spans="2:2">
      <c r="B1074" s="1"/>
    </row>
    <row r="1075" spans="2:2">
      <c r="B1075" s="1"/>
    </row>
    <row r="1076" spans="2:2">
      <c r="B1076" s="1"/>
    </row>
    <row r="1077" spans="2:2">
      <c r="B1077" s="1"/>
    </row>
    <row r="1078" spans="2:2">
      <c r="B1078" s="1"/>
    </row>
    <row r="1079" spans="2:2">
      <c r="B1079" s="1"/>
    </row>
    <row r="1080" spans="2:2">
      <c r="B1080" s="1"/>
    </row>
    <row r="1081" spans="2:2">
      <c r="B1081" s="1"/>
    </row>
    <row r="1082" spans="2:2">
      <c r="B1082" s="1"/>
    </row>
    <row r="1083" spans="2:2">
      <c r="B1083" s="1"/>
    </row>
    <row r="1084" spans="2:2">
      <c r="B1084" s="1"/>
    </row>
    <row r="1085" spans="2:2">
      <c r="B1085" s="1"/>
    </row>
    <row r="1086" spans="2:2">
      <c r="B1086" s="1"/>
    </row>
    <row r="1087" spans="2:2">
      <c r="B1087" s="1"/>
    </row>
    <row r="1088" spans="2:2">
      <c r="B1088" s="1"/>
    </row>
    <row r="1089" spans="2:2">
      <c r="B1089" s="1"/>
    </row>
    <row r="1090" spans="2:2">
      <c r="B1090" s="1"/>
    </row>
    <row r="1091" spans="2:2">
      <c r="B1091" s="1"/>
    </row>
    <row r="1092" spans="2:2">
      <c r="B1092" s="1"/>
    </row>
    <row r="1093" spans="2:2">
      <c r="B1093" s="1"/>
    </row>
    <row r="1094" spans="2:2">
      <c r="B1094" s="1"/>
    </row>
    <row r="1095" spans="2:2">
      <c r="B1095" s="1"/>
    </row>
    <row r="1096" spans="2:2">
      <c r="B1096" s="1"/>
    </row>
    <row r="1097" spans="2:2">
      <c r="B1097" s="1"/>
    </row>
    <row r="1098" spans="2:2">
      <c r="B1098" s="1"/>
    </row>
    <row r="1099" spans="2:2">
      <c r="B1099" s="1"/>
    </row>
    <row r="1100" spans="2:2">
      <c r="B1100" s="1"/>
    </row>
    <row r="1101" spans="2:2">
      <c r="B1101" s="1"/>
    </row>
    <row r="1102" spans="2:2">
      <c r="B1102" s="1"/>
    </row>
    <row r="1103" spans="2:2">
      <c r="B1103" s="1"/>
    </row>
    <row r="1104" spans="2:2">
      <c r="B1104" s="1"/>
    </row>
    <row r="1105" spans="2:2">
      <c r="B1105" s="1"/>
    </row>
    <row r="1106" spans="2:2">
      <c r="B1106" s="1"/>
    </row>
    <row r="1107" spans="2:2">
      <c r="B1107" s="1"/>
    </row>
    <row r="1108" spans="2:2">
      <c r="B1108" s="1"/>
    </row>
    <row r="1109" spans="2:2">
      <c r="B1109" s="1"/>
    </row>
    <row r="1110" spans="2:2">
      <c r="B1110" s="1"/>
    </row>
    <row r="1111" spans="2:2">
      <c r="B1111" s="1"/>
    </row>
    <row r="1112" spans="2:2">
      <c r="B1112" s="1"/>
    </row>
    <row r="1113" spans="2:2">
      <c r="B1113" s="1"/>
    </row>
    <row r="1114" spans="2:2">
      <c r="B1114" s="1"/>
    </row>
    <row r="1115" spans="2:2">
      <c r="B1115" s="1"/>
    </row>
    <row r="1116" spans="2:2">
      <c r="B1116" s="1"/>
    </row>
    <row r="1117" spans="2:2">
      <c r="B1117" s="1"/>
    </row>
    <row r="1118" spans="2:2">
      <c r="B1118" s="1"/>
    </row>
    <row r="1119" spans="2:2">
      <c r="B1119" s="1"/>
    </row>
    <row r="1120" spans="2:2">
      <c r="B1120" s="1"/>
    </row>
    <row r="1121" spans="2:2">
      <c r="B1121" s="1"/>
    </row>
    <row r="1122" spans="2:2">
      <c r="B1122" s="1"/>
    </row>
    <row r="1123" spans="2:2">
      <c r="B1123" s="1"/>
    </row>
    <row r="1124" spans="2:2">
      <c r="B1124" s="1"/>
    </row>
    <row r="1125" spans="2:2">
      <c r="B1125" s="1"/>
    </row>
    <row r="1126" spans="2:2">
      <c r="B1126" s="1"/>
    </row>
    <row r="1127" spans="2:2">
      <c r="B1127" s="1"/>
    </row>
    <row r="1128" spans="2:2">
      <c r="B1128" s="1"/>
    </row>
    <row r="1129" spans="2:2">
      <c r="B1129" s="1"/>
    </row>
    <row r="1130" spans="2:2">
      <c r="B1130" s="1"/>
    </row>
    <row r="1131" spans="2:2">
      <c r="B1131" s="1"/>
    </row>
    <row r="1132" spans="2:2">
      <c r="B1132" s="1"/>
    </row>
    <row r="1133" spans="2:2">
      <c r="B1133" s="1"/>
    </row>
    <row r="1134" spans="2:2">
      <c r="B1134" s="1"/>
    </row>
    <row r="1135" spans="2:2">
      <c r="B1135" s="1"/>
    </row>
    <row r="1136" spans="2:2">
      <c r="B1136" s="1"/>
    </row>
    <row r="1137" spans="2:2">
      <c r="B1137" s="1"/>
    </row>
    <row r="1138" spans="2:2">
      <c r="B1138" s="1"/>
    </row>
    <row r="1139" spans="2:2">
      <c r="B1139" s="1"/>
    </row>
    <row r="1140" spans="2:2">
      <c r="B1140" s="1"/>
    </row>
    <row r="1141" spans="2:2">
      <c r="B1141" s="1"/>
    </row>
    <row r="1142" spans="2:2">
      <c r="B1142" s="1"/>
    </row>
    <row r="1143" spans="2:2">
      <c r="B1143" s="1"/>
    </row>
    <row r="1144" spans="2:2">
      <c r="B1144" s="1"/>
    </row>
    <row r="1145" spans="2:2">
      <c r="B1145" s="1"/>
    </row>
    <row r="1146" spans="2:2">
      <c r="B1146" s="1"/>
    </row>
    <row r="1147" spans="2:2">
      <c r="B1147" s="1"/>
    </row>
    <row r="1148" spans="2:2">
      <c r="B1148" s="1"/>
    </row>
    <row r="1149" spans="2:2">
      <c r="B1149" s="1"/>
    </row>
    <row r="1150" spans="2:2">
      <c r="B1150" s="1"/>
    </row>
    <row r="1151" spans="2:2">
      <c r="B1151" s="1"/>
    </row>
    <row r="1152" spans="2:2">
      <c r="B1152" s="1"/>
    </row>
    <row r="1153" spans="2:2">
      <c r="B1153" s="1"/>
    </row>
    <row r="1154" spans="2:2">
      <c r="B1154" s="1"/>
    </row>
    <row r="1155" spans="2:2">
      <c r="B1155" s="1"/>
    </row>
    <row r="1156" spans="2:2">
      <c r="B1156" s="1"/>
    </row>
    <row r="1157" spans="2:2">
      <c r="B1157" s="1"/>
    </row>
    <row r="1158" spans="2:2">
      <c r="B1158" s="1"/>
    </row>
    <row r="1159" spans="2:2">
      <c r="B1159" s="1"/>
    </row>
    <row r="1160" spans="2:2">
      <c r="B1160" s="1"/>
    </row>
    <row r="1161" spans="2:2">
      <c r="B1161" s="1"/>
    </row>
    <row r="1162" spans="2:2">
      <c r="B1162" s="1"/>
    </row>
    <row r="1163" spans="2:2">
      <c r="B1163" s="1"/>
    </row>
    <row r="1164" spans="2:2">
      <c r="B1164" s="1"/>
    </row>
    <row r="1165" spans="2:2">
      <c r="B1165" s="1"/>
    </row>
    <row r="1166" spans="2:2">
      <c r="B1166" s="1"/>
    </row>
    <row r="1167" spans="2:2">
      <c r="B1167" s="1"/>
    </row>
    <row r="1168" spans="2:2">
      <c r="B1168" s="1"/>
    </row>
    <row r="1169" spans="2:2">
      <c r="B1169" s="1"/>
    </row>
    <row r="1170" spans="2:2">
      <c r="B1170" s="1"/>
    </row>
    <row r="1171" spans="2:2">
      <c r="B1171" s="1"/>
    </row>
    <row r="1172" spans="2:2">
      <c r="B1172" s="1"/>
    </row>
    <row r="1173" spans="2:2">
      <c r="B1173" s="1"/>
    </row>
    <row r="1174" spans="2:2">
      <c r="B1174" s="1"/>
    </row>
    <row r="1175" spans="2:2">
      <c r="B1175" s="1"/>
    </row>
    <row r="1176" spans="2:2">
      <c r="B1176" s="1"/>
    </row>
    <row r="1177" spans="2:2">
      <c r="B1177" s="1"/>
    </row>
    <row r="1178" spans="2:2">
      <c r="B1178" s="1"/>
    </row>
    <row r="1179" spans="2:2">
      <c r="B1179" s="1"/>
    </row>
    <row r="1180" spans="2:2">
      <c r="B1180" s="1"/>
    </row>
    <row r="1181" spans="2:2">
      <c r="B1181" s="1"/>
    </row>
    <row r="1182" spans="2:2">
      <c r="B1182" s="1"/>
    </row>
    <row r="1183" spans="2:2">
      <c r="B1183" s="1"/>
    </row>
    <row r="1184" spans="2:2">
      <c r="B1184" s="1"/>
    </row>
    <row r="1185" spans="2:2">
      <c r="B1185" s="1"/>
    </row>
    <row r="1186" spans="2:2">
      <c r="B1186" s="1"/>
    </row>
    <row r="1187" spans="2:2">
      <c r="B1187" s="1"/>
    </row>
    <row r="1188" spans="2:2">
      <c r="B1188" s="1"/>
    </row>
    <row r="1189" spans="2:2">
      <c r="B1189" s="1"/>
    </row>
    <row r="1190" spans="2:2">
      <c r="B1190" s="1"/>
    </row>
    <row r="1191" spans="2:2">
      <c r="B1191" s="1"/>
    </row>
    <row r="1192" spans="2:2">
      <c r="B1192" s="1"/>
    </row>
    <row r="1193" spans="2:2">
      <c r="B1193" s="1"/>
    </row>
    <row r="1194" spans="2:2">
      <c r="B1194" s="1"/>
    </row>
    <row r="1195" spans="2:2">
      <c r="B1195" s="1"/>
    </row>
    <row r="1196" spans="2:2">
      <c r="B1196" s="1"/>
    </row>
    <row r="1197" spans="2:2">
      <c r="B1197" s="1"/>
    </row>
    <row r="1198" spans="2:2">
      <c r="B1198" s="1"/>
    </row>
    <row r="1199" spans="2:2">
      <c r="B1199" s="1"/>
    </row>
    <row r="1200" spans="2:2">
      <c r="B1200" s="1"/>
    </row>
    <row r="1201" spans="2:2">
      <c r="B1201" s="1"/>
    </row>
    <row r="1202" spans="2:2">
      <c r="B1202" s="1"/>
    </row>
    <row r="1203" spans="2:2">
      <c r="B1203" s="1"/>
    </row>
    <row r="1204" spans="2:2">
      <c r="B1204" s="1"/>
    </row>
    <row r="1205" spans="2:2">
      <c r="B1205" s="1"/>
    </row>
    <row r="1206" spans="2:2">
      <c r="B1206" s="1"/>
    </row>
    <row r="1207" spans="2:2">
      <c r="B1207" s="1"/>
    </row>
    <row r="1208" spans="2:2">
      <c r="B1208" s="1"/>
    </row>
    <row r="1209" spans="2:2">
      <c r="B1209" s="1"/>
    </row>
    <row r="1210" spans="2:2">
      <c r="B1210" s="1"/>
    </row>
    <row r="1211" spans="2:2">
      <c r="B1211" s="1"/>
    </row>
    <row r="1212" spans="2:2">
      <c r="B1212" s="1"/>
    </row>
    <row r="1213" spans="2:2">
      <c r="B1213" s="1"/>
    </row>
    <row r="1214" spans="2:2">
      <c r="B1214" s="1"/>
    </row>
    <row r="1215" spans="2:2">
      <c r="B1215" s="1"/>
    </row>
    <row r="1216" spans="2:2">
      <c r="B1216" s="1"/>
    </row>
    <row r="1217" spans="2:2">
      <c r="B1217" s="1"/>
    </row>
    <row r="1218" spans="2:2">
      <c r="B1218" s="1"/>
    </row>
    <row r="1219" spans="2:2">
      <c r="B1219" s="1"/>
    </row>
    <row r="1220" spans="2:2">
      <c r="B1220" s="1"/>
    </row>
    <row r="1221" spans="2:2">
      <c r="B1221" s="1"/>
    </row>
    <row r="1222" spans="2:2">
      <c r="B1222" s="1"/>
    </row>
    <row r="1223" spans="2:2">
      <c r="B1223" s="1"/>
    </row>
    <row r="1224" spans="2:2">
      <c r="B1224" s="1"/>
    </row>
    <row r="1225" spans="2:2">
      <c r="B1225" s="1"/>
    </row>
    <row r="1226" spans="2:2">
      <c r="B1226" s="1"/>
    </row>
    <row r="1227" spans="2:2">
      <c r="B1227" s="1"/>
    </row>
    <row r="1228" spans="2:2">
      <c r="B1228" s="1"/>
    </row>
    <row r="1229" spans="2:2">
      <c r="B1229" s="1"/>
    </row>
    <row r="1230" spans="2:2">
      <c r="B1230" s="1"/>
    </row>
    <row r="1231" spans="2:2">
      <c r="B1231" s="1"/>
    </row>
    <row r="1232" spans="2:2">
      <c r="B1232" s="1"/>
    </row>
    <row r="1233" spans="2:2">
      <c r="B1233" s="1"/>
    </row>
    <row r="1234" spans="2:2">
      <c r="B1234" s="1"/>
    </row>
    <row r="1235" spans="2:2">
      <c r="B1235" s="1"/>
    </row>
    <row r="1236" spans="2:2">
      <c r="B1236" s="1"/>
    </row>
    <row r="1237" spans="2:2">
      <c r="B1237" s="1"/>
    </row>
    <row r="1238" spans="2:2">
      <c r="B1238" s="1"/>
    </row>
    <row r="1239" spans="2:2">
      <c r="B1239" s="1"/>
    </row>
    <row r="1240" spans="2:2">
      <c r="B1240" s="1"/>
    </row>
    <row r="1241" spans="2:2">
      <c r="B1241" s="1"/>
    </row>
    <row r="1242" spans="2:2">
      <c r="B1242" s="1"/>
    </row>
    <row r="1243" spans="2:2">
      <c r="B1243" s="1"/>
    </row>
    <row r="1244" spans="2:2">
      <c r="B1244" s="1"/>
    </row>
    <row r="1245" spans="2:2">
      <c r="B1245" s="1"/>
    </row>
    <row r="1246" spans="2:2">
      <c r="B1246" s="1"/>
    </row>
    <row r="1247" spans="2:2">
      <c r="B1247" s="1"/>
    </row>
    <row r="1248" spans="2:2">
      <c r="B1248" s="1"/>
    </row>
    <row r="1249" spans="2:2">
      <c r="B1249" s="1"/>
    </row>
    <row r="1250" spans="2:2">
      <c r="B1250" s="1"/>
    </row>
    <row r="1251" spans="2:2">
      <c r="B1251" s="1"/>
    </row>
    <row r="1252" spans="2:2">
      <c r="B1252" s="1"/>
    </row>
    <row r="1253" spans="2:2">
      <c r="B1253" s="1"/>
    </row>
    <row r="1254" spans="2:2">
      <c r="B1254" s="1"/>
    </row>
    <row r="1255" spans="2:2">
      <c r="B1255" s="1"/>
    </row>
    <row r="1256" spans="2:2">
      <c r="B1256" s="1"/>
    </row>
    <row r="1257" spans="2:2">
      <c r="B1257" s="1"/>
    </row>
    <row r="1258" spans="2:2">
      <c r="B1258" s="1"/>
    </row>
    <row r="1259" spans="2:2">
      <c r="B1259" s="1"/>
    </row>
    <row r="1260" spans="2:2">
      <c r="B1260" s="1"/>
    </row>
    <row r="1261" spans="2:2">
      <c r="B1261" s="1"/>
    </row>
    <row r="1262" spans="2:2">
      <c r="B1262" s="1"/>
    </row>
    <row r="1263" spans="2:2">
      <c r="B1263" s="1"/>
    </row>
    <row r="1264" spans="2:2">
      <c r="B1264" s="1"/>
    </row>
    <row r="1265" spans="2:2">
      <c r="B1265" s="1"/>
    </row>
    <row r="1266" spans="2:2">
      <c r="B1266" s="1"/>
    </row>
    <row r="1267" spans="2:2">
      <c r="B1267" s="1"/>
    </row>
    <row r="1268" spans="2:2">
      <c r="B1268" s="1"/>
    </row>
    <row r="1269" spans="2:2">
      <c r="B1269" s="1"/>
    </row>
    <row r="1270" spans="2:2">
      <c r="B1270" s="1"/>
    </row>
    <row r="1271" spans="2:2">
      <c r="B1271" s="1"/>
    </row>
    <row r="1272" spans="2:2">
      <c r="B1272" s="1"/>
    </row>
    <row r="1273" spans="2:2">
      <c r="B1273" s="1"/>
    </row>
    <row r="1274" spans="2:2">
      <c r="B1274" s="1"/>
    </row>
    <row r="1275" spans="2:2">
      <c r="B1275" s="1"/>
    </row>
    <row r="1276" spans="2:2">
      <c r="B1276" s="1"/>
    </row>
    <row r="1277" spans="2:2">
      <c r="B1277" s="1"/>
    </row>
    <row r="1278" spans="2:2">
      <c r="B1278" s="1"/>
    </row>
    <row r="1279" spans="2:2">
      <c r="B1279" s="1"/>
    </row>
    <row r="1280" spans="2:2">
      <c r="B1280" s="1"/>
    </row>
    <row r="1281" spans="2:2">
      <c r="B1281" s="1"/>
    </row>
    <row r="1282" spans="2:2">
      <c r="B1282" s="1"/>
    </row>
    <row r="1283" spans="2:2">
      <c r="B1283" s="1"/>
    </row>
    <row r="1284" spans="2:2">
      <c r="B1284" s="1"/>
    </row>
    <row r="1285" spans="2:2">
      <c r="B1285" s="1"/>
    </row>
    <row r="1286" spans="2:2">
      <c r="B1286" s="1"/>
    </row>
    <row r="1287" spans="2:2">
      <c r="B1287" s="1"/>
    </row>
    <row r="1288" spans="2:2">
      <c r="B1288" s="1"/>
    </row>
    <row r="1289" spans="2:2">
      <c r="B1289" s="1"/>
    </row>
    <row r="1290" spans="2:2">
      <c r="B1290" s="1"/>
    </row>
    <row r="1291" spans="2:2">
      <c r="B1291" s="1"/>
    </row>
    <row r="1292" spans="2:2">
      <c r="B1292" s="1"/>
    </row>
    <row r="1293" spans="2:2">
      <c r="B1293" s="1"/>
    </row>
    <row r="1294" spans="2:2">
      <c r="B1294" s="1"/>
    </row>
    <row r="1295" spans="2:2">
      <c r="B1295" s="1"/>
    </row>
    <row r="1296" spans="2:2">
      <c r="B1296" s="1"/>
    </row>
    <row r="1297" spans="2:2">
      <c r="B1297" s="1"/>
    </row>
    <row r="1298" spans="2:2">
      <c r="B1298" s="1"/>
    </row>
    <row r="1299" spans="2:2">
      <c r="B1299" s="1"/>
    </row>
    <row r="1300" spans="2:2">
      <c r="B1300" s="1"/>
    </row>
    <row r="1301" spans="2:2">
      <c r="B1301" s="1"/>
    </row>
    <row r="1302" spans="2:2">
      <c r="B1302" s="1"/>
    </row>
    <row r="1303" spans="2:2">
      <c r="B1303" s="1"/>
    </row>
    <row r="1304" spans="2:2">
      <c r="B1304" s="1"/>
    </row>
    <row r="1305" spans="2:2">
      <c r="B1305" s="1"/>
    </row>
    <row r="1306" spans="2:2">
      <c r="B1306" s="1"/>
    </row>
    <row r="1307" spans="2:2">
      <c r="B1307" s="1"/>
    </row>
    <row r="1308" spans="2:2">
      <c r="B1308" s="1"/>
    </row>
    <row r="1309" spans="2:2">
      <c r="B1309" s="1"/>
    </row>
    <row r="1310" spans="2:2">
      <c r="B1310" s="1"/>
    </row>
    <row r="1311" spans="2:2">
      <c r="B1311" s="1"/>
    </row>
    <row r="1312" spans="2:2">
      <c r="B1312" s="1"/>
    </row>
    <row r="1313" spans="2:2">
      <c r="B1313" s="1"/>
    </row>
    <row r="1314" spans="2:2">
      <c r="B1314" s="1"/>
    </row>
    <row r="1315" spans="2:2">
      <c r="B1315" s="1"/>
    </row>
    <row r="1316" spans="2:2">
      <c r="B1316" s="1"/>
    </row>
    <row r="1317" spans="2:2">
      <c r="B1317" s="1"/>
    </row>
    <row r="1318" spans="2:2">
      <c r="B1318" s="1"/>
    </row>
    <row r="1319" spans="2:2">
      <c r="B1319" s="1"/>
    </row>
    <row r="1320" spans="2:2">
      <c r="B1320" s="1"/>
    </row>
    <row r="1321" spans="2:2">
      <c r="B1321" s="1"/>
    </row>
    <row r="1322" spans="2:2">
      <c r="B1322" s="1"/>
    </row>
    <row r="1323" spans="2:2">
      <c r="B1323" s="1"/>
    </row>
    <row r="1324" spans="2:2">
      <c r="B1324" s="1"/>
    </row>
    <row r="1325" spans="2:2">
      <c r="B1325" s="1"/>
    </row>
    <row r="1326" spans="2:2">
      <c r="B1326" s="1"/>
    </row>
    <row r="1327" spans="2:2">
      <c r="B1327" s="1"/>
    </row>
    <row r="1328" spans="2:2">
      <c r="B1328" s="1"/>
    </row>
    <row r="1329" spans="2:2">
      <c r="B1329" s="1"/>
    </row>
    <row r="1330" spans="2:2">
      <c r="B1330" s="1"/>
    </row>
    <row r="1331" spans="2:2">
      <c r="B1331" s="1"/>
    </row>
    <row r="1332" spans="2:2">
      <c r="B1332" s="1"/>
    </row>
    <row r="1333" spans="2:2">
      <c r="B1333" s="1"/>
    </row>
    <row r="1334" spans="2:2">
      <c r="B1334" s="1"/>
    </row>
    <row r="1335" spans="2:2">
      <c r="B1335" s="1"/>
    </row>
    <row r="1336" spans="2:2">
      <c r="B1336" s="1"/>
    </row>
    <row r="1337" spans="2:2">
      <c r="B1337" s="1"/>
    </row>
    <row r="1338" spans="2:2">
      <c r="B1338" s="1"/>
    </row>
    <row r="1339" spans="2:2">
      <c r="B1339" s="1"/>
    </row>
    <row r="1340" spans="2:2">
      <c r="B1340" s="1"/>
    </row>
    <row r="1341" spans="2:2">
      <c r="B1341" s="1"/>
    </row>
    <row r="1342" spans="2:2">
      <c r="B1342" s="1"/>
    </row>
    <row r="1343" spans="2:2">
      <c r="B1343" s="1"/>
    </row>
    <row r="1344" spans="2:2">
      <c r="B1344" s="1"/>
    </row>
    <row r="1345" spans="2:2">
      <c r="B1345" s="1"/>
    </row>
    <row r="1346" spans="2:2">
      <c r="B1346" s="1"/>
    </row>
    <row r="1347" spans="2:2">
      <c r="B1347" s="1"/>
    </row>
    <row r="1348" spans="2:2">
      <c r="B1348" s="1"/>
    </row>
    <row r="1349" spans="2:2">
      <c r="B1349" s="1"/>
    </row>
    <row r="1350" spans="2:2">
      <c r="B1350" s="1"/>
    </row>
    <row r="1351" spans="2:2">
      <c r="B1351" s="1"/>
    </row>
    <row r="1352" spans="2:2">
      <c r="B1352" s="1"/>
    </row>
    <row r="1353" spans="2:2">
      <c r="B1353" s="1"/>
    </row>
    <row r="1354" spans="2:2">
      <c r="B1354" s="1"/>
    </row>
    <row r="1355" spans="2:2">
      <c r="B1355" s="1"/>
    </row>
    <row r="1356" spans="2:2">
      <c r="B1356" s="1"/>
    </row>
    <row r="1357" spans="2:2">
      <c r="B1357" s="1"/>
    </row>
    <row r="1358" spans="2:2">
      <c r="B1358" s="1"/>
    </row>
    <row r="1359" spans="2:2">
      <c r="B1359" s="1"/>
    </row>
    <row r="1360" spans="2:2">
      <c r="B1360" s="1"/>
    </row>
    <row r="1361" spans="2:2">
      <c r="B1361" s="1"/>
    </row>
    <row r="1362" spans="2:2">
      <c r="B1362" s="1"/>
    </row>
    <row r="1363" spans="2:2">
      <c r="B1363" s="1"/>
    </row>
    <row r="1364" spans="2:2">
      <c r="B1364" s="1"/>
    </row>
    <row r="1365" spans="2:2">
      <c r="B1365" s="1"/>
    </row>
    <row r="1366" spans="2:2">
      <c r="B1366" s="1"/>
    </row>
    <row r="1367" spans="2:2">
      <c r="B1367" s="1"/>
    </row>
    <row r="1368" spans="2:2">
      <c r="B1368" s="1"/>
    </row>
    <row r="1369" spans="2:2">
      <c r="B1369" s="1"/>
    </row>
    <row r="1370" spans="2:2">
      <c r="B1370" s="1"/>
    </row>
    <row r="1371" spans="2:2">
      <c r="B1371" s="1"/>
    </row>
    <row r="1372" spans="2:2">
      <c r="B1372" s="1"/>
    </row>
    <row r="1373" spans="2:2">
      <c r="B1373" s="1"/>
    </row>
    <row r="1374" spans="2:2">
      <c r="B1374" s="1"/>
    </row>
    <row r="1375" spans="2:2">
      <c r="B1375" s="1"/>
    </row>
    <row r="1376" spans="2:2">
      <c r="B1376" s="1"/>
    </row>
    <row r="1377" spans="2:2">
      <c r="B1377" s="1"/>
    </row>
    <row r="1378" spans="2:2">
      <c r="B1378" s="1"/>
    </row>
    <row r="1379" spans="2:2">
      <c r="B1379" s="1"/>
    </row>
    <row r="1380" spans="2:2">
      <c r="B1380" s="1"/>
    </row>
    <row r="1381" spans="2:2">
      <c r="B1381" s="1"/>
    </row>
    <row r="1382" spans="2:2">
      <c r="B1382" s="1"/>
    </row>
    <row r="1383" spans="2:2">
      <c r="B1383" s="1"/>
    </row>
    <row r="1384" spans="2:2">
      <c r="B1384" s="1"/>
    </row>
    <row r="1385" spans="2:2">
      <c r="B1385" s="1"/>
    </row>
    <row r="1386" spans="2:2">
      <c r="B1386" s="1"/>
    </row>
    <row r="1387" spans="2:2">
      <c r="B1387" s="1"/>
    </row>
    <row r="1388" spans="2:2">
      <c r="B1388" s="1"/>
    </row>
    <row r="1389" spans="2:2">
      <c r="B1389" s="1"/>
    </row>
    <row r="1390" spans="2:2">
      <c r="B1390" s="1"/>
    </row>
    <row r="1391" spans="2:2">
      <c r="B1391" s="1"/>
    </row>
    <row r="1392" spans="2:2">
      <c r="B1392" s="1"/>
    </row>
    <row r="1393" spans="2:2">
      <c r="B1393" s="1"/>
    </row>
    <row r="1394" spans="2:2">
      <c r="B1394" s="1"/>
    </row>
    <row r="1395" spans="2:2">
      <c r="B1395" s="1"/>
    </row>
    <row r="1396" spans="2:2">
      <c r="B1396" s="1"/>
    </row>
    <row r="1397" spans="2:2">
      <c r="B1397" s="1"/>
    </row>
    <row r="1398" spans="2:2">
      <c r="B1398" s="1"/>
    </row>
    <row r="1399" spans="2:2">
      <c r="B1399" s="1"/>
    </row>
    <row r="1400" spans="2:2">
      <c r="B1400" s="1"/>
    </row>
    <row r="1401" spans="2:2">
      <c r="B1401" s="1"/>
    </row>
    <row r="1402" spans="2:2">
      <c r="B1402" s="1"/>
    </row>
    <row r="1403" spans="2:2">
      <c r="B1403" s="1"/>
    </row>
    <row r="1404" spans="2:2">
      <c r="B1404" s="1"/>
    </row>
    <row r="1405" spans="2:2">
      <c r="B1405" s="1"/>
    </row>
    <row r="1406" spans="2:2">
      <c r="B1406" s="1"/>
    </row>
    <row r="1407" spans="2:2">
      <c r="B1407" s="1"/>
    </row>
    <row r="1408" spans="2:2">
      <c r="B1408" s="1"/>
    </row>
    <row r="1409" spans="2:2">
      <c r="B1409" s="1"/>
    </row>
    <row r="1410" spans="2:2">
      <c r="B1410" s="1"/>
    </row>
    <row r="1411" spans="2:2">
      <c r="B1411" s="1"/>
    </row>
    <row r="1412" spans="2:2">
      <c r="B1412" s="1"/>
    </row>
    <row r="1413" spans="2:2">
      <c r="B1413" s="1"/>
    </row>
    <row r="1414" spans="2:2">
      <c r="B1414" s="1"/>
    </row>
    <row r="1415" spans="2:2">
      <c r="B1415" s="1"/>
    </row>
    <row r="1416" spans="2:2">
      <c r="B1416" s="1"/>
    </row>
    <row r="1417" spans="2:2">
      <c r="B1417" s="1"/>
    </row>
    <row r="1418" spans="2:2">
      <c r="B1418" s="1"/>
    </row>
    <row r="1419" spans="2:2">
      <c r="B1419" s="1"/>
    </row>
    <row r="1420" spans="2:2">
      <c r="B1420" s="1"/>
    </row>
    <row r="1421" spans="2:2">
      <c r="B1421" s="1"/>
    </row>
    <row r="1422" spans="2:2">
      <c r="B1422" s="1"/>
    </row>
    <row r="1423" spans="2:2">
      <c r="B1423" s="1"/>
    </row>
    <row r="1424" spans="2:2">
      <c r="B1424" s="1"/>
    </row>
    <row r="1425" spans="2:2">
      <c r="B1425" s="1"/>
    </row>
    <row r="1426" spans="2:2">
      <c r="B1426" s="1"/>
    </row>
    <row r="1427" spans="2:2">
      <c r="B1427" s="1"/>
    </row>
    <row r="1428" spans="2:2">
      <c r="B1428" s="1"/>
    </row>
    <row r="1429" spans="2:2">
      <c r="B1429" s="1"/>
    </row>
    <row r="1430" spans="2:2">
      <c r="B1430" s="1"/>
    </row>
    <row r="1431" spans="2:2">
      <c r="B1431" s="1"/>
    </row>
    <row r="1432" spans="2:2">
      <c r="B1432" s="1"/>
    </row>
    <row r="1433" spans="2:2">
      <c r="B1433" s="1"/>
    </row>
    <row r="1434" spans="2:2">
      <c r="B1434" s="1"/>
    </row>
    <row r="1435" spans="2:2">
      <c r="B1435" s="1"/>
    </row>
    <row r="1436" spans="2:2">
      <c r="B1436" s="1"/>
    </row>
    <row r="1437" spans="2:2">
      <c r="B1437" s="1"/>
    </row>
    <row r="1438" spans="2:2">
      <c r="B1438" s="1"/>
    </row>
    <row r="1439" spans="2:2">
      <c r="B1439" s="1"/>
    </row>
    <row r="1440" spans="2:2">
      <c r="B1440" s="1"/>
    </row>
    <row r="1441" spans="2:2">
      <c r="B1441" s="1"/>
    </row>
    <row r="1442" spans="2:2">
      <c r="B1442" s="1"/>
    </row>
    <row r="1443" spans="2:2">
      <c r="B1443" s="1"/>
    </row>
    <row r="1444" spans="2:2">
      <c r="B1444" s="1"/>
    </row>
    <row r="1445" spans="2:2">
      <c r="B1445" s="1"/>
    </row>
    <row r="1446" spans="2:2">
      <c r="B1446" s="1"/>
    </row>
    <row r="1447" spans="2:2">
      <c r="B1447" s="1"/>
    </row>
    <row r="1448" spans="2:2">
      <c r="B1448" s="1"/>
    </row>
    <row r="1449" spans="2:2">
      <c r="B1449" s="1"/>
    </row>
    <row r="1450" spans="2:2">
      <c r="B1450" s="1"/>
    </row>
    <row r="1451" spans="2:2">
      <c r="B1451" s="1"/>
    </row>
    <row r="1452" spans="2:2">
      <c r="B1452" s="1"/>
    </row>
    <row r="1453" spans="2:2">
      <c r="B1453" s="1"/>
    </row>
    <row r="1454" spans="2:2">
      <c r="B1454" s="1"/>
    </row>
    <row r="1455" spans="2:2">
      <c r="B1455" s="1"/>
    </row>
    <row r="1456" spans="2:2">
      <c r="B1456" s="1"/>
    </row>
    <row r="1457" spans="2:2">
      <c r="B1457" s="1"/>
    </row>
    <row r="1458" spans="2:2">
      <c r="B1458" s="1"/>
    </row>
    <row r="1459" spans="2:2">
      <c r="B1459" s="1"/>
    </row>
    <row r="1460" spans="2:2">
      <c r="B1460" s="1"/>
    </row>
    <row r="1461" spans="2:2">
      <c r="B1461" s="1"/>
    </row>
    <row r="1462" spans="2:2">
      <c r="B1462" s="1"/>
    </row>
    <row r="1463" spans="2:2">
      <c r="B1463" s="1"/>
    </row>
    <row r="1464" spans="2:2">
      <c r="B1464" s="1"/>
    </row>
    <row r="1465" spans="2:2">
      <c r="B1465" s="1"/>
    </row>
    <row r="1466" spans="2:2">
      <c r="B1466" s="1"/>
    </row>
    <row r="1467" spans="2:2">
      <c r="B1467" s="1"/>
    </row>
    <row r="1468" spans="2:2">
      <c r="B1468" s="1"/>
    </row>
    <row r="1469" spans="2:2">
      <c r="B1469" s="1"/>
    </row>
    <row r="1470" spans="2:2">
      <c r="B1470" s="1"/>
    </row>
    <row r="1471" spans="2:2">
      <c r="B1471" s="1"/>
    </row>
    <row r="1472" spans="2:2">
      <c r="B1472" s="1"/>
    </row>
    <row r="1473" spans="2:2">
      <c r="B1473" s="1"/>
    </row>
    <row r="1474" spans="2:2">
      <c r="B1474" s="1"/>
    </row>
    <row r="1475" spans="2:2">
      <c r="B1475" s="1"/>
    </row>
    <row r="1476" spans="2:2">
      <c r="B1476" s="1"/>
    </row>
    <row r="1477" spans="2:2">
      <c r="B1477" s="1"/>
    </row>
    <row r="1478" spans="2:2">
      <c r="B1478" s="1"/>
    </row>
    <row r="1479" spans="2:2">
      <c r="B1479" s="1"/>
    </row>
    <row r="1480" spans="2:2">
      <c r="B1480" s="1"/>
    </row>
    <row r="1481" spans="2:2">
      <c r="B1481" s="1"/>
    </row>
    <row r="1482" spans="2:2">
      <c r="B1482" s="1"/>
    </row>
    <row r="1483" spans="2:2">
      <c r="B1483" s="1"/>
    </row>
    <row r="1484" spans="2:2">
      <c r="B1484" s="1"/>
    </row>
    <row r="1485" spans="2:2">
      <c r="B1485" s="1"/>
    </row>
    <row r="1486" spans="2:2">
      <c r="B1486" s="1"/>
    </row>
    <row r="1487" spans="2:2">
      <c r="B1487" s="1"/>
    </row>
    <row r="1488" spans="2:2">
      <c r="B1488" s="1"/>
    </row>
    <row r="1489" spans="2:2">
      <c r="B1489" s="1"/>
    </row>
    <row r="1490" spans="2:2">
      <c r="B1490" s="1"/>
    </row>
    <row r="1491" spans="2:2">
      <c r="B1491" s="1"/>
    </row>
    <row r="1492" spans="2:2">
      <c r="B1492" s="1"/>
    </row>
    <row r="1493" spans="2:2">
      <c r="B1493" s="1"/>
    </row>
    <row r="1494" spans="2:2">
      <c r="B1494" s="1"/>
    </row>
    <row r="1495" spans="2:2">
      <c r="B1495" s="1"/>
    </row>
    <row r="1496" spans="2:2">
      <c r="B1496" s="1"/>
    </row>
    <row r="1497" spans="2:2">
      <c r="B1497" s="1"/>
    </row>
    <row r="1498" spans="2:2">
      <c r="B1498" s="1"/>
    </row>
    <row r="1499" spans="2:2">
      <c r="B1499" s="1"/>
    </row>
    <row r="1500" spans="2:2">
      <c r="B1500" s="1"/>
    </row>
    <row r="1501" spans="2:2">
      <c r="B1501" s="1"/>
    </row>
    <row r="1502" spans="2:2">
      <c r="B1502" s="1"/>
    </row>
    <row r="1503" spans="2:2">
      <c r="B1503" s="1"/>
    </row>
    <row r="1504" spans="2:2">
      <c r="B1504" s="1"/>
    </row>
    <row r="1505" spans="2:2">
      <c r="B1505" s="1"/>
    </row>
    <row r="1506" spans="2:2">
      <c r="B1506" s="1"/>
    </row>
    <row r="1507" spans="2:2">
      <c r="B1507" s="1"/>
    </row>
    <row r="1508" spans="2:2">
      <c r="B1508" s="1"/>
    </row>
    <row r="1509" spans="2:2">
      <c r="B1509" s="1"/>
    </row>
    <row r="1510" spans="2:2">
      <c r="B1510" s="1"/>
    </row>
    <row r="1511" spans="2:2">
      <c r="B1511" s="1"/>
    </row>
    <row r="1512" spans="2:2">
      <c r="B1512" s="1"/>
    </row>
    <row r="1513" spans="2:2">
      <c r="B1513" s="1"/>
    </row>
    <row r="1514" spans="2:2">
      <c r="B1514" s="1"/>
    </row>
    <row r="1515" spans="2:2">
      <c r="B1515" s="1"/>
    </row>
    <row r="1516" spans="2:2">
      <c r="B1516" s="1"/>
    </row>
    <row r="1517" spans="2:2">
      <c r="B1517" s="1"/>
    </row>
    <row r="1518" spans="2:2">
      <c r="B1518" s="1"/>
    </row>
    <row r="1519" spans="2:2">
      <c r="B1519" s="1"/>
    </row>
    <row r="1520" spans="2:2">
      <c r="B1520" s="1"/>
    </row>
    <row r="1521" spans="2:2">
      <c r="B1521" s="1"/>
    </row>
    <row r="1522" spans="2:2">
      <c r="B1522" s="1"/>
    </row>
    <row r="1523" spans="2:2">
      <c r="B1523" s="1"/>
    </row>
    <row r="1524" spans="2:2">
      <c r="B1524" s="1"/>
    </row>
    <row r="1525" spans="2:2">
      <c r="B1525" s="1"/>
    </row>
    <row r="1526" spans="2:2">
      <c r="B1526" s="1"/>
    </row>
    <row r="1527" spans="2:2">
      <c r="B1527" s="1"/>
    </row>
    <row r="1528" spans="2:2">
      <c r="B1528" s="1"/>
    </row>
    <row r="1529" spans="2:2">
      <c r="B1529" s="1"/>
    </row>
    <row r="1530" spans="2:2">
      <c r="B1530" s="1"/>
    </row>
    <row r="1531" spans="2:2">
      <c r="B1531" s="1"/>
    </row>
    <row r="1532" spans="2:2">
      <c r="B1532" s="1"/>
    </row>
    <row r="1533" spans="2:2">
      <c r="B1533" s="1"/>
    </row>
    <row r="1534" spans="2:2">
      <c r="B1534" s="1"/>
    </row>
    <row r="1535" spans="2:2">
      <c r="B1535" s="1"/>
    </row>
    <row r="1536" spans="2:2">
      <c r="B1536" s="1"/>
    </row>
    <row r="1537" spans="2:2">
      <c r="B1537" s="1"/>
    </row>
    <row r="1538" spans="2:2">
      <c r="B1538" s="1"/>
    </row>
    <row r="1539" spans="2:2">
      <c r="B1539" s="1"/>
    </row>
    <row r="1540" spans="2:2">
      <c r="B1540" s="1"/>
    </row>
    <row r="1541" spans="2:2">
      <c r="B1541" s="1"/>
    </row>
    <row r="1542" spans="2:2">
      <c r="B1542" s="1"/>
    </row>
    <row r="1543" spans="2:2">
      <c r="B1543" s="1"/>
    </row>
    <row r="1544" spans="2:2">
      <c r="B1544" s="1"/>
    </row>
    <row r="1545" spans="2:2">
      <c r="B1545" s="1"/>
    </row>
    <row r="1546" spans="2:2">
      <c r="B1546" s="1"/>
    </row>
    <row r="1547" spans="2:2">
      <c r="B1547" s="1"/>
    </row>
    <row r="1548" spans="2:2">
      <c r="B1548" s="1"/>
    </row>
    <row r="1549" spans="2:2">
      <c r="B1549" s="1"/>
    </row>
    <row r="1550" spans="2:2">
      <c r="B1550" s="1"/>
    </row>
    <row r="1551" spans="2:2">
      <c r="B1551" s="1"/>
    </row>
    <row r="1552" spans="2:2">
      <c r="B1552" s="1"/>
    </row>
    <row r="1553" spans="2:2">
      <c r="B1553" s="1"/>
    </row>
    <row r="1554" spans="2:2">
      <c r="B1554" s="1"/>
    </row>
    <row r="1555" spans="2:2">
      <c r="B1555" s="1"/>
    </row>
    <row r="1556" spans="2:2">
      <c r="B1556" s="1"/>
    </row>
    <row r="1557" spans="2:2">
      <c r="B1557" s="1"/>
    </row>
    <row r="1558" spans="2:2">
      <c r="B1558" s="1"/>
    </row>
    <row r="1559" spans="2:2">
      <c r="B1559" s="1"/>
    </row>
    <row r="1560" spans="2:2">
      <c r="B1560" s="1"/>
    </row>
    <row r="1561" spans="2:2">
      <c r="B1561" s="1"/>
    </row>
    <row r="1562" spans="2:2">
      <c r="B1562" s="1"/>
    </row>
    <row r="1563" spans="2:2">
      <c r="B1563" s="1"/>
    </row>
    <row r="1564" spans="2:2">
      <c r="B1564" s="1"/>
    </row>
    <row r="1565" spans="2:2">
      <c r="B1565" s="1"/>
    </row>
    <row r="1566" spans="2:2">
      <c r="B1566" s="1"/>
    </row>
    <row r="1567" spans="2:2">
      <c r="B1567" s="1"/>
    </row>
    <row r="1568" spans="2:2">
      <c r="B1568" s="1"/>
    </row>
    <row r="1569" spans="2:2">
      <c r="B1569" s="1"/>
    </row>
    <row r="1570" spans="2:2">
      <c r="B1570" s="1"/>
    </row>
    <row r="1571" spans="2:2">
      <c r="B1571" s="1"/>
    </row>
    <row r="1572" spans="2:2">
      <c r="B1572" s="1"/>
    </row>
    <row r="1573" spans="2:2">
      <c r="B1573" s="1"/>
    </row>
    <row r="1574" spans="2:2">
      <c r="B1574" s="1"/>
    </row>
    <row r="1575" spans="2:2">
      <c r="B1575" s="1"/>
    </row>
    <row r="1576" spans="2:2">
      <c r="B1576" s="1"/>
    </row>
    <row r="1577" spans="2:2">
      <c r="B1577" s="1"/>
    </row>
    <row r="1578" spans="2:2">
      <c r="B1578" s="1"/>
    </row>
    <row r="1579" spans="2:2">
      <c r="B1579" s="1"/>
    </row>
    <row r="1580" spans="2:2">
      <c r="B1580" s="1"/>
    </row>
    <row r="1581" spans="2:2">
      <c r="B1581" s="1"/>
    </row>
    <row r="1582" spans="2:2">
      <c r="B1582" s="1"/>
    </row>
    <row r="1583" spans="2:2">
      <c r="B1583" s="1"/>
    </row>
    <row r="1584" spans="2:2">
      <c r="B1584" s="1"/>
    </row>
    <row r="1585" spans="2:2">
      <c r="B1585" s="1"/>
    </row>
    <row r="1586" spans="2:2">
      <c r="B1586" s="1"/>
    </row>
    <row r="1587" spans="2:2">
      <c r="B1587" s="1"/>
    </row>
    <row r="1588" spans="2:2">
      <c r="B1588" s="1"/>
    </row>
    <row r="1589" spans="2:2">
      <c r="B1589" s="1"/>
    </row>
    <row r="1590" spans="2:2">
      <c r="B1590" s="1"/>
    </row>
    <row r="1591" spans="2:2">
      <c r="B1591" s="1"/>
    </row>
    <row r="1592" spans="2:2">
      <c r="B1592" s="1"/>
    </row>
    <row r="1593" spans="2:2">
      <c r="B1593" s="1"/>
    </row>
    <row r="1594" spans="2:2">
      <c r="B1594" s="1"/>
    </row>
    <row r="1595" spans="2:2">
      <c r="B1595" s="1"/>
    </row>
    <row r="1596" spans="2:2">
      <c r="B1596" s="1"/>
    </row>
    <row r="1597" spans="2:2">
      <c r="B1597" s="1"/>
    </row>
    <row r="1598" spans="2:2">
      <c r="B1598" s="1"/>
    </row>
    <row r="1599" spans="2:2">
      <c r="B1599" s="1"/>
    </row>
    <row r="1600" spans="2:2">
      <c r="B1600" s="1"/>
    </row>
    <row r="1601" spans="2:2">
      <c r="B1601" s="1"/>
    </row>
    <row r="1602" spans="2:2">
      <c r="B1602" s="1"/>
    </row>
    <row r="1603" spans="2:2">
      <c r="B1603" s="1"/>
    </row>
    <row r="1604" spans="2:2">
      <c r="B1604" s="1"/>
    </row>
    <row r="1605" spans="2:2">
      <c r="B1605" s="1"/>
    </row>
    <row r="1606" spans="2:2">
      <c r="B1606" s="1"/>
    </row>
    <row r="1607" spans="2:2">
      <c r="B1607" s="1"/>
    </row>
    <row r="1608" spans="2:2">
      <c r="B1608" s="1"/>
    </row>
    <row r="1609" spans="2:2">
      <c r="B1609" s="1"/>
    </row>
    <row r="1610" spans="2:2">
      <c r="B1610" s="1"/>
    </row>
    <row r="1611" spans="2:2">
      <c r="B1611" s="1"/>
    </row>
    <row r="1612" spans="2:2">
      <c r="B1612" s="1"/>
    </row>
    <row r="1613" spans="2:2">
      <c r="B1613" s="1"/>
    </row>
    <row r="1614" spans="2:2">
      <c r="B1614" s="1"/>
    </row>
    <row r="1615" spans="2:2">
      <c r="B1615" s="1"/>
    </row>
    <row r="1616" spans="2:2">
      <c r="B1616" s="1"/>
    </row>
    <row r="1617" spans="2:2">
      <c r="B1617" s="1"/>
    </row>
    <row r="1618" spans="2:2">
      <c r="B1618" s="1"/>
    </row>
    <row r="1619" spans="2:2">
      <c r="B1619" s="1"/>
    </row>
    <row r="1620" spans="2:2">
      <c r="B1620" s="1"/>
    </row>
    <row r="1621" spans="2:2">
      <c r="B1621" s="1"/>
    </row>
    <row r="1622" spans="2:2">
      <c r="B1622" s="1"/>
    </row>
    <row r="1623" spans="2:2">
      <c r="B1623" s="1"/>
    </row>
    <row r="1624" spans="2:2">
      <c r="B1624" s="1"/>
    </row>
    <row r="1625" spans="2:2">
      <c r="B1625" s="1"/>
    </row>
    <row r="1626" spans="2:2">
      <c r="B1626" s="1"/>
    </row>
    <row r="1627" spans="2:2">
      <c r="B1627" s="1"/>
    </row>
    <row r="1628" spans="2:2">
      <c r="B1628" s="1"/>
    </row>
    <row r="1629" spans="2:2">
      <c r="B1629" s="1"/>
    </row>
    <row r="1630" spans="2:2">
      <c r="B1630" s="1"/>
    </row>
    <row r="1631" spans="2:2">
      <c r="B1631" s="1"/>
    </row>
    <row r="1632" spans="2:2">
      <c r="B1632" s="1"/>
    </row>
    <row r="1633" spans="2:2">
      <c r="B1633" s="1"/>
    </row>
    <row r="1634" spans="2:2">
      <c r="B1634" s="1"/>
    </row>
    <row r="1635" spans="2:2">
      <c r="B1635" s="1"/>
    </row>
    <row r="1636" spans="2:2">
      <c r="B1636" s="1"/>
    </row>
    <row r="1637" spans="2:2">
      <c r="B1637" s="1"/>
    </row>
    <row r="1638" spans="2:2">
      <c r="B1638" s="1"/>
    </row>
    <row r="1639" spans="2:2">
      <c r="B1639" s="1"/>
    </row>
    <row r="1640" spans="2:2">
      <c r="B1640" s="1"/>
    </row>
    <row r="1641" spans="2:2">
      <c r="B1641" s="1"/>
    </row>
    <row r="1642" spans="2:2">
      <c r="B1642" s="1"/>
    </row>
    <row r="1643" spans="2:2">
      <c r="B1643" s="1"/>
    </row>
    <row r="1644" spans="2:2">
      <c r="B1644" s="1"/>
    </row>
    <row r="1645" spans="2:2">
      <c r="B1645" s="1"/>
    </row>
    <row r="1646" spans="2:2">
      <c r="B1646" s="1"/>
    </row>
    <row r="1647" spans="2:2">
      <c r="B1647" s="1"/>
    </row>
    <row r="1648" spans="2:2">
      <c r="B1648" s="1"/>
    </row>
    <row r="1649" spans="2:2">
      <c r="B1649" s="1"/>
    </row>
    <row r="1650" spans="2:2">
      <c r="B1650" s="1"/>
    </row>
    <row r="1651" spans="2:2">
      <c r="B1651" s="1"/>
    </row>
    <row r="1652" spans="2:2">
      <c r="B1652" s="1"/>
    </row>
    <row r="1653" spans="2:2">
      <c r="B1653" s="1"/>
    </row>
    <row r="1654" spans="2:2">
      <c r="B1654" s="1"/>
    </row>
    <row r="1655" spans="2:2">
      <c r="B1655" s="1"/>
    </row>
    <row r="1656" spans="2:2">
      <c r="B1656" s="1"/>
    </row>
    <row r="1657" spans="2:2">
      <c r="B1657" s="1"/>
    </row>
    <row r="1658" spans="2:2">
      <c r="B1658" s="1"/>
    </row>
    <row r="1659" spans="2:2">
      <c r="B1659" s="1"/>
    </row>
    <row r="1660" spans="2:2">
      <c r="B1660" s="1"/>
    </row>
    <row r="1661" spans="2:2">
      <c r="B1661" s="1"/>
    </row>
    <row r="1662" spans="2:2">
      <c r="B1662" s="1"/>
    </row>
    <row r="1663" spans="2:2">
      <c r="B1663" s="1"/>
    </row>
    <row r="1664" spans="2:2">
      <c r="B1664" s="1"/>
    </row>
    <row r="1665" spans="2:2">
      <c r="B1665" s="1"/>
    </row>
    <row r="1666" spans="2:2">
      <c r="B1666" s="1"/>
    </row>
    <row r="1667" spans="2:2">
      <c r="B1667" s="1"/>
    </row>
    <row r="1668" spans="2:2">
      <c r="B1668" s="1"/>
    </row>
    <row r="1669" spans="2:2">
      <c r="B1669" s="1"/>
    </row>
    <row r="1670" spans="2:2">
      <c r="B1670" s="1"/>
    </row>
    <row r="1671" spans="2:2">
      <c r="B1671" s="1"/>
    </row>
    <row r="1672" spans="2:2">
      <c r="B1672" s="1"/>
    </row>
    <row r="1673" spans="2:2">
      <c r="B1673" s="1"/>
    </row>
    <row r="1674" spans="2:2">
      <c r="B1674" s="1"/>
    </row>
    <row r="1675" spans="2:2">
      <c r="B1675" s="1"/>
    </row>
    <row r="1676" spans="2:2">
      <c r="B1676" s="1"/>
    </row>
    <row r="1677" spans="2:2">
      <c r="B1677" s="1"/>
    </row>
    <row r="1678" spans="2:2">
      <c r="B1678" s="1"/>
    </row>
    <row r="1679" spans="2:2">
      <c r="B1679" s="1"/>
    </row>
    <row r="1680" spans="2:2">
      <c r="B1680" s="1"/>
    </row>
    <row r="1681" spans="2:2">
      <c r="B1681" s="1"/>
    </row>
    <row r="1682" spans="2:2">
      <c r="B1682" s="1"/>
    </row>
    <row r="1683" spans="2:2">
      <c r="B1683" s="1"/>
    </row>
    <row r="1684" spans="2:2">
      <c r="B1684" s="1"/>
    </row>
    <row r="1685" spans="2:2">
      <c r="B1685" s="1"/>
    </row>
    <row r="1686" spans="2:2">
      <c r="B1686" s="1"/>
    </row>
    <row r="1687" spans="2:2">
      <c r="B1687" s="1"/>
    </row>
    <row r="1688" spans="2:2">
      <c r="B1688" s="1"/>
    </row>
    <row r="1689" spans="2:2">
      <c r="B1689" s="1"/>
    </row>
    <row r="1690" spans="2:2">
      <c r="B1690" s="1"/>
    </row>
    <row r="1691" spans="2:2">
      <c r="B1691" s="1"/>
    </row>
    <row r="1692" spans="2:2">
      <c r="B1692" s="1"/>
    </row>
    <row r="1693" spans="2:2">
      <c r="B1693" s="1"/>
    </row>
    <row r="1694" spans="2:2">
      <c r="B1694" s="1"/>
    </row>
    <row r="1695" spans="2:2">
      <c r="B1695" s="1"/>
    </row>
    <row r="1696" spans="2:2">
      <c r="B1696" s="1"/>
    </row>
    <row r="1697" spans="2:2">
      <c r="B1697" s="1"/>
    </row>
    <row r="1698" spans="2:2">
      <c r="B1698" s="1"/>
    </row>
    <row r="1699" spans="2:2">
      <c r="B1699" s="1"/>
    </row>
    <row r="1700" spans="2:2">
      <c r="B1700" s="1"/>
    </row>
    <row r="1701" spans="2:2">
      <c r="B1701" s="1"/>
    </row>
    <row r="1702" spans="2:2">
      <c r="B1702" s="1"/>
    </row>
    <row r="1703" spans="2:2">
      <c r="B1703" s="1"/>
    </row>
    <row r="1704" spans="2:2">
      <c r="B1704" s="1"/>
    </row>
    <row r="1705" spans="2:2">
      <c r="B1705" s="1"/>
    </row>
    <row r="1706" spans="2:2">
      <c r="B1706" s="1"/>
    </row>
    <row r="1707" spans="2:2">
      <c r="B1707" s="1"/>
    </row>
    <row r="1708" spans="2:2">
      <c r="B1708" s="1"/>
    </row>
    <row r="1709" spans="2:2">
      <c r="B1709" s="1"/>
    </row>
    <row r="1710" spans="2:2">
      <c r="B1710" s="1"/>
    </row>
    <row r="1711" spans="2:2">
      <c r="B1711" s="1"/>
    </row>
    <row r="1712" spans="2:2">
      <c r="B1712" s="1"/>
    </row>
    <row r="1713" spans="2:2">
      <c r="B1713" s="1"/>
    </row>
    <row r="1714" spans="2:2">
      <c r="B1714" s="1"/>
    </row>
    <row r="1715" spans="2:2">
      <c r="B1715" s="1"/>
    </row>
    <row r="1716" spans="2:2">
      <c r="B1716" s="1"/>
    </row>
    <row r="1717" spans="2:2">
      <c r="B1717" s="1"/>
    </row>
    <row r="1718" spans="2:2">
      <c r="B1718" s="1"/>
    </row>
    <row r="1719" spans="2:2">
      <c r="B1719" s="1"/>
    </row>
    <row r="1720" spans="2:2">
      <c r="B1720" s="1"/>
    </row>
    <row r="1721" spans="2:2">
      <c r="B1721" s="1"/>
    </row>
    <row r="1722" spans="2:2">
      <c r="B1722" s="1"/>
    </row>
    <row r="1723" spans="2:2">
      <c r="B1723" s="1"/>
    </row>
    <row r="1724" spans="2:2">
      <c r="B1724" s="1"/>
    </row>
    <row r="1725" spans="2:2">
      <c r="B1725" s="1"/>
    </row>
    <row r="1726" spans="2:2">
      <c r="B1726" s="1"/>
    </row>
    <row r="1727" spans="2:2">
      <c r="B1727" s="1"/>
    </row>
    <row r="1728" spans="2:2">
      <c r="B1728" s="1"/>
    </row>
    <row r="1729" spans="2:2">
      <c r="B1729" s="1"/>
    </row>
    <row r="1730" spans="2:2">
      <c r="B1730" s="1"/>
    </row>
    <row r="1731" spans="2:2">
      <c r="B1731" s="1"/>
    </row>
    <row r="1732" spans="2:2">
      <c r="B1732" s="1"/>
    </row>
    <row r="1733" spans="2:2">
      <c r="B1733" s="1"/>
    </row>
    <row r="1734" spans="2:2">
      <c r="B1734" s="1"/>
    </row>
    <row r="1735" spans="2:2">
      <c r="B1735" s="1"/>
    </row>
    <row r="1736" spans="2:2">
      <c r="B1736" s="1"/>
    </row>
    <row r="1737" spans="2:2">
      <c r="B1737" s="1"/>
    </row>
    <row r="1738" spans="2:2">
      <c r="B1738" s="1"/>
    </row>
    <row r="1739" spans="2:2">
      <c r="B1739" s="1"/>
    </row>
    <row r="1740" spans="2:2">
      <c r="B1740" s="1"/>
    </row>
    <row r="1741" spans="2:2">
      <c r="B1741" s="1"/>
    </row>
    <row r="1742" spans="2:2">
      <c r="B1742" s="1"/>
    </row>
    <row r="1743" spans="2:2">
      <c r="B1743" s="1"/>
    </row>
    <row r="1744" spans="2:2">
      <c r="B1744" s="1"/>
    </row>
    <row r="1745" spans="2:2">
      <c r="B1745" s="1"/>
    </row>
    <row r="1746" spans="2:2">
      <c r="B1746" s="1"/>
    </row>
    <row r="1747" spans="2:2">
      <c r="B1747" s="1"/>
    </row>
    <row r="1748" spans="2:2">
      <c r="B1748" s="1"/>
    </row>
    <row r="1749" spans="2:2">
      <c r="B1749" s="1"/>
    </row>
    <row r="1750" spans="2:2">
      <c r="B1750" s="1"/>
    </row>
    <row r="1751" spans="2:2">
      <c r="B1751" s="1"/>
    </row>
    <row r="1752" spans="2:2">
      <c r="B1752" s="1"/>
    </row>
    <row r="1753" spans="2:2">
      <c r="B1753" s="1"/>
    </row>
    <row r="1754" spans="2:2">
      <c r="B1754" s="1"/>
    </row>
    <row r="1755" spans="2:2">
      <c r="B1755" s="1"/>
    </row>
    <row r="1756" spans="2:2">
      <c r="B1756" s="1"/>
    </row>
    <row r="1757" spans="2:2">
      <c r="B1757" s="1"/>
    </row>
    <row r="1758" spans="2:2">
      <c r="B1758" s="1"/>
    </row>
    <row r="1759" spans="2:2">
      <c r="B1759" s="1"/>
    </row>
    <row r="1760" spans="2:2">
      <c r="B1760" s="1"/>
    </row>
    <row r="1761" spans="2:2">
      <c r="B1761" s="1"/>
    </row>
    <row r="1762" spans="2:2">
      <c r="B1762" s="1"/>
    </row>
    <row r="1763" spans="2:2">
      <c r="B1763" s="1"/>
    </row>
    <row r="1764" spans="2:2">
      <c r="B1764" s="1"/>
    </row>
    <row r="1765" spans="2:2">
      <c r="B1765" s="1"/>
    </row>
    <row r="1766" spans="2:2">
      <c r="B1766" s="1"/>
    </row>
    <row r="1767" spans="2:2">
      <c r="B1767" s="1"/>
    </row>
    <row r="1768" spans="2:2">
      <c r="B1768" s="1"/>
    </row>
    <row r="1769" spans="2:2">
      <c r="B1769" s="1"/>
    </row>
    <row r="1770" spans="2:2">
      <c r="B1770" s="1"/>
    </row>
    <row r="1771" spans="2:2">
      <c r="B1771" s="1"/>
    </row>
    <row r="1772" spans="2:2">
      <c r="B1772" s="1"/>
    </row>
    <row r="1773" spans="2:2">
      <c r="B1773" s="1"/>
    </row>
    <row r="1774" spans="2:2">
      <c r="B1774" s="1"/>
    </row>
    <row r="1775" spans="2:2">
      <c r="B1775" s="1"/>
    </row>
    <row r="1776" spans="2:2">
      <c r="B1776" s="1"/>
    </row>
    <row r="1777" spans="2:2">
      <c r="B1777" s="1"/>
    </row>
    <row r="1778" spans="2:2">
      <c r="B1778" s="1"/>
    </row>
    <row r="1779" spans="2:2">
      <c r="B1779" s="1"/>
    </row>
    <row r="1780" spans="2:2">
      <c r="B1780" s="1"/>
    </row>
    <row r="1781" spans="2:2">
      <c r="B1781" s="1"/>
    </row>
    <row r="1782" spans="2:2">
      <c r="B1782" s="1"/>
    </row>
    <row r="1783" spans="2:2">
      <c r="B1783" s="1"/>
    </row>
    <row r="1784" spans="2:2">
      <c r="B1784" s="1"/>
    </row>
    <row r="1785" spans="2:2">
      <c r="B1785" s="1"/>
    </row>
    <row r="1786" spans="2:2">
      <c r="B1786" s="1"/>
    </row>
    <row r="1787" spans="2:2">
      <c r="B1787" s="1"/>
    </row>
    <row r="1788" spans="2:2">
      <c r="B1788" s="1"/>
    </row>
    <row r="1789" spans="2:2">
      <c r="B1789" s="1"/>
    </row>
    <row r="1790" spans="2:2">
      <c r="B1790" s="1"/>
    </row>
    <row r="1791" spans="2:2">
      <c r="B1791" s="1"/>
    </row>
    <row r="1792" spans="2:2">
      <c r="B1792" s="1"/>
    </row>
    <row r="1793" spans="2:2">
      <c r="B1793" s="1"/>
    </row>
    <row r="1794" spans="2:2">
      <c r="B1794" s="1"/>
    </row>
    <row r="1795" spans="2:2">
      <c r="B1795" s="1"/>
    </row>
    <row r="1796" spans="2:2">
      <c r="B1796" s="1"/>
    </row>
    <row r="1797" spans="2:2">
      <c r="B1797" s="1"/>
    </row>
    <row r="1798" spans="2:2">
      <c r="B1798" s="1"/>
    </row>
    <row r="1799" spans="2:2">
      <c r="B1799" s="1"/>
    </row>
    <row r="1800" spans="2:2">
      <c r="B1800" s="1"/>
    </row>
    <row r="1801" spans="2:2">
      <c r="B1801" s="1"/>
    </row>
    <row r="1802" spans="2:2">
      <c r="B1802" s="1"/>
    </row>
    <row r="1803" spans="2:2">
      <c r="B1803" s="1"/>
    </row>
    <row r="1804" spans="2:2">
      <c r="B1804" s="1"/>
    </row>
    <row r="1805" spans="2:2">
      <c r="B1805" s="1"/>
    </row>
    <row r="1806" spans="2:2">
      <c r="B1806" s="1"/>
    </row>
    <row r="1807" spans="2:2">
      <c r="B1807" s="1"/>
    </row>
    <row r="1808" spans="2:2">
      <c r="B1808" s="1"/>
    </row>
    <row r="1809" spans="2:2">
      <c r="B1809" s="1"/>
    </row>
    <row r="1810" spans="2:2">
      <c r="B1810" s="1"/>
    </row>
    <row r="1811" spans="2:2">
      <c r="B1811" s="1"/>
    </row>
    <row r="1812" spans="2:2">
      <c r="B1812" s="1"/>
    </row>
    <row r="1813" spans="2:2">
      <c r="B1813" s="1"/>
    </row>
    <row r="1814" spans="2:2">
      <c r="B1814" s="1"/>
    </row>
    <row r="1815" spans="2:2">
      <c r="B1815" s="1"/>
    </row>
    <row r="1816" spans="2:2">
      <c r="B1816" s="1"/>
    </row>
    <row r="1817" spans="2:2">
      <c r="B1817" s="1"/>
    </row>
    <row r="1818" spans="2:2">
      <c r="B1818" s="1"/>
    </row>
    <row r="1819" spans="2:2">
      <c r="B1819" s="1"/>
    </row>
    <row r="1820" spans="2:2">
      <c r="B1820" s="1"/>
    </row>
    <row r="1821" spans="2:2">
      <c r="B1821" s="1"/>
    </row>
    <row r="1822" spans="2:2">
      <c r="B1822" s="1"/>
    </row>
    <row r="1823" spans="2:2">
      <c r="B1823" s="1"/>
    </row>
    <row r="1824" spans="2:2">
      <c r="B1824" s="1"/>
    </row>
    <row r="1825" spans="2:2">
      <c r="B1825" s="1"/>
    </row>
    <row r="1826" spans="2:2">
      <c r="B1826" s="1"/>
    </row>
    <row r="1827" spans="2:2">
      <c r="B1827" s="1"/>
    </row>
    <row r="1828" spans="2:2">
      <c r="B1828" s="1"/>
    </row>
    <row r="1829" spans="2:2">
      <c r="B1829" s="1"/>
    </row>
    <row r="1830" spans="2:2">
      <c r="B1830" s="1"/>
    </row>
    <row r="1831" spans="2:2">
      <c r="B1831" s="1"/>
    </row>
    <row r="1832" spans="2:2">
      <c r="B1832" s="1"/>
    </row>
    <row r="1833" spans="2:2">
      <c r="B1833" s="1"/>
    </row>
    <row r="1834" spans="2:2">
      <c r="B1834" s="1"/>
    </row>
    <row r="1835" spans="2:2">
      <c r="B1835" s="1"/>
    </row>
    <row r="1836" spans="2:2">
      <c r="B1836" s="1"/>
    </row>
    <row r="1837" spans="2:2">
      <c r="B1837" s="1"/>
    </row>
    <row r="1838" spans="2:2">
      <c r="B1838" s="1"/>
    </row>
    <row r="1839" spans="2:2">
      <c r="B1839" s="1"/>
    </row>
    <row r="1840" spans="2:2">
      <c r="B1840" s="1"/>
    </row>
    <row r="1841" spans="2:2">
      <c r="B1841" s="1"/>
    </row>
    <row r="1842" spans="2:2">
      <c r="B1842" s="1"/>
    </row>
    <row r="1843" spans="2:2">
      <c r="B1843" s="1"/>
    </row>
    <row r="1844" spans="2:2">
      <c r="B1844" s="1"/>
    </row>
    <row r="1845" spans="2:2">
      <c r="B1845" s="1"/>
    </row>
    <row r="1846" spans="2:2">
      <c r="B1846" s="1"/>
    </row>
    <row r="1847" spans="2:2">
      <c r="B1847" s="1"/>
    </row>
    <row r="1848" spans="2:2">
      <c r="B1848" s="1"/>
    </row>
    <row r="1849" spans="2:2">
      <c r="B1849" s="1"/>
    </row>
    <row r="1850" spans="2:2">
      <c r="B1850" s="1"/>
    </row>
    <row r="1851" spans="2:2">
      <c r="B1851" s="1"/>
    </row>
    <row r="1852" spans="2:2">
      <c r="B1852" s="1"/>
    </row>
    <row r="1853" spans="2:2">
      <c r="B1853" s="1"/>
    </row>
    <row r="1854" spans="2:2">
      <c r="B1854" s="1"/>
    </row>
    <row r="1855" spans="2:2">
      <c r="B1855" s="1"/>
    </row>
    <row r="1856" spans="2:2">
      <c r="B1856" s="1"/>
    </row>
    <row r="1857" spans="2:2">
      <c r="B1857" s="1"/>
    </row>
    <row r="1858" spans="2:2">
      <c r="B1858" s="1"/>
    </row>
    <row r="1859" spans="2:2">
      <c r="B1859" s="1"/>
    </row>
    <row r="1860" spans="2:2">
      <c r="B1860" s="1"/>
    </row>
    <row r="1861" spans="2:2">
      <c r="B1861" s="1"/>
    </row>
    <row r="1862" spans="2:2">
      <c r="B1862" s="1"/>
    </row>
    <row r="1863" spans="2:2">
      <c r="B1863" s="1"/>
    </row>
    <row r="1864" spans="2:2">
      <c r="B1864" s="1"/>
    </row>
    <row r="1865" spans="2:2">
      <c r="B1865" s="1"/>
    </row>
    <row r="1866" spans="2:2">
      <c r="B1866" s="1"/>
    </row>
    <row r="1867" spans="2:2">
      <c r="B1867" s="1"/>
    </row>
    <row r="1868" spans="2:2">
      <c r="B1868" s="1"/>
    </row>
    <row r="1869" spans="2:2">
      <c r="B1869" s="1"/>
    </row>
    <row r="1870" spans="2:2">
      <c r="B1870" s="1"/>
    </row>
    <row r="1871" spans="2:2">
      <c r="B1871" s="1"/>
    </row>
    <row r="1872" spans="2:2">
      <c r="B1872" s="1"/>
    </row>
    <row r="1873" spans="2:2">
      <c r="B1873" s="1"/>
    </row>
  </sheetData>
  <dataConsolidate/>
  <mergeCells count="6">
    <mergeCell ref="D2:D3"/>
    <mergeCell ref="F2:F3"/>
    <mergeCell ref="A2:A3"/>
    <mergeCell ref="B2:B3"/>
    <mergeCell ref="C2:C3"/>
    <mergeCell ref="E2:E3"/>
  </mergeCells>
  <phoneticPr fontId="0" type="noConversion"/>
  <printOptions horizontalCentered="1"/>
  <pageMargins left="0.23622047244094491" right="0.15748031496062992" top="0.70866141732283472" bottom="0.23622047244094491" header="0.15748031496062992" footer="0.15748031496062992"/>
  <pageSetup paperSize="9" scale="95" fitToHeight="0" orientation="portrait" r:id="rId1"/>
  <headerFooter alignWithMargins="0">
    <oddHeader>&amp;L&amp;"-,Gras"&amp;11&amp;K03+021 25-0749
DCE&amp;C&amp;"-,Gras"&amp;11&amp;K0070C0LOT 2A VESTIAIRES MODULAIRES&amp;KFF6600
B721 - Rénovation et mise aux 
normes PMR des vestiaires/sanitaires gymnase CRC et piscine&amp;R&amp;"-,Gras"&amp;11&amp;K03+021Page &amp;P
DDED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view="pageBreakPreview" zoomScaleNormal="85" zoomScaleSheetLayoutView="100" workbookViewId="0">
      <selection activeCell="K15" sqref="K15"/>
    </sheetView>
  </sheetViews>
  <sheetFormatPr baseColWidth="10" defaultColWidth="8" defaultRowHeight="12.75"/>
  <cols>
    <col min="1" max="1" width="2.375" style="126" customWidth="1"/>
    <col min="2" max="2" width="9" style="166" customWidth="1"/>
    <col min="3" max="3" width="38.25" style="117" customWidth="1"/>
    <col min="4" max="4" width="5.875" style="167" customWidth="1"/>
    <col min="5" max="5" width="9.375" style="168" customWidth="1"/>
    <col min="6" max="7" width="13.75" style="169" customWidth="1"/>
    <col min="8" max="8" width="2.375" style="126" customWidth="1"/>
    <col min="9" max="16384" width="8" style="126"/>
  </cols>
  <sheetData>
    <row r="1" spans="1:10" s="117" customFormat="1" ht="30" customHeight="1">
      <c r="A1" s="114"/>
      <c r="B1" s="228" t="s">
        <v>49</v>
      </c>
      <c r="C1" s="228"/>
      <c r="D1" s="228"/>
      <c r="E1" s="228"/>
      <c r="F1" s="228"/>
      <c r="G1" s="228"/>
      <c r="H1" s="115"/>
      <c r="I1" s="116"/>
    </row>
    <row r="2" spans="1:10" ht="5.85" customHeight="1">
      <c r="A2" s="118"/>
      <c r="B2" s="119"/>
      <c r="C2" s="119"/>
      <c r="D2" s="120"/>
      <c r="E2" s="121"/>
      <c r="F2" s="122"/>
      <c r="G2" s="123"/>
      <c r="H2" s="124"/>
      <c r="I2" s="118"/>
      <c r="J2" s="125"/>
    </row>
    <row r="3" spans="1:10" s="130" customFormat="1" ht="20.100000000000001" customHeight="1">
      <c r="A3" s="127"/>
      <c r="B3" s="229" t="s">
        <v>50</v>
      </c>
      <c r="C3" s="229"/>
      <c r="D3" s="229"/>
      <c r="E3" s="229"/>
      <c r="F3" s="229"/>
      <c r="G3" s="229"/>
      <c r="H3" s="128"/>
      <c r="I3" s="127"/>
      <c r="J3" s="129"/>
    </row>
    <row r="4" spans="1:10" ht="20.100000000000001" customHeight="1">
      <c r="A4" s="118"/>
      <c r="B4" s="229"/>
      <c r="C4" s="229"/>
      <c r="D4" s="229"/>
      <c r="E4" s="229"/>
      <c r="F4" s="229"/>
      <c r="G4" s="229"/>
      <c r="H4" s="128"/>
      <c r="I4" s="118"/>
      <c r="J4" s="125"/>
    </row>
    <row r="5" spans="1:10" ht="20.100000000000001" customHeight="1">
      <c r="A5" s="118"/>
      <c r="B5" s="229"/>
      <c r="C5" s="229"/>
      <c r="D5" s="229"/>
      <c r="E5" s="229"/>
      <c r="F5" s="229"/>
      <c r="G5" s="229"/>
      <c r="H5" s="128"/>
      <c r="I5" s="118"/>
      <c r="J5" s="125"/>
    </row>
    <row r="6" spans="1:10" ht="21.6" customHeight="1">
      <c r="A6" s="118"/>
      <c r="B6" s="229"/>
      <c r="C6" s="229"/>
      <c r="D6" s="229"/>
      <c r="E6" s="229"/>
      <c r="F6" s="229"/>
      <c r="G6" s="229"/>
      <c r="H6" s="128"/>
      <c r="I6" s="118"/>
      <c r="J6" s="125"/>
    </row>
    <row r="7" spans="1:10" ht="5.85" customHeight="1">
      <c r="A7" s="118"/>
      <c r="B7" s="119"/>
      <c r="C7" s="119"/>
      <c r="D7" s="120"/>
      <c r="E7" s="121"/>
      <c r="F7" s="122"/>
      <c r="G7" s="123"/>
      <c r="H7" s="124"/>
      <c r="I7" s="118"/>
      <c r="J7" s="125"/>
    </row>
    <row r="8" spans="1:10" s="117" customFormat="1" ht="30" customHeight="1">
      <c r="A8" s="114"/>
      <c r="B8" s="131" t="s">
        <v>51</v>
      </c>
      <c r="C8" s="132" t="s">
        <v>52</v>
      </c>
      <c r="D8" s="131" t="s">
        <v>53</v>
      </c>
      <c r="E8" s="133" t="s">
        <v>54</v>
      </c>
      <c r="F8" s="134" t="s">
        <v>55</v>
      </c>
      <c r="G8" s="134" t="s">
        <v>56</v>
      </c>
      <c r="H8" s="135"/>
      <c r="I8" s="116"/>
    </row>
    <row r="9" spans="1:10" s="144" customFormat="1" ht="24.6" customHeight="1">
      <c r="A9" s="136"/>
      <c r="B9" s="137" t="s">
        <v>57</v>
      </c>
      <c r="C9" s="138" t="s">
        <v>58</v>
      </c>
      <c r="D9" s="139" t="s">
        <v>59</v>
      </c>
      <c r="E9" s="140"/>
      <c r="F9" s="141"/>
      <c r="G9" s="142">
        <f>E9*F9</f>
        <v>0</v>
      </c>
      <c r="H9" s="136"/>
      <c r="I9" s="143"/>
    </row>
    <row r="10" spans="1:10" s="117" customFormat="1" ht="24.6" customHeight="1">
      <c r="A10" s="114"/>
      <c r="B10" s="137" t="s">
        <v>60</v>
      </c>
      <c r="C10" s="138" t="s">
        <v>61</v>
      </c>
      <c r="D10" s="139" t="s">
        <v>62</v>
      </c>
      <c r="E10" s="145"/>
      <c r="F10" s="146"/>
      <c r="G10" s="142">
        <f t="shared" ref="G10:G23" si="0">E10*F10</f>
        <v>0</v>
      </c>
      <c r="H10" s="114"/>
      <c r="I10" s="116"/>
    </row>
    <row r="11" spans="1:10" s="117" customFormat="1" ht="24.6" customHeight="1">
      <c r="A11" s="114"/>
      <c r="B11" s="137" t="s">
        <v>63</v>
      </c>
      <c r="C11" s="138" t="s">
        <v>64</v>
      </c>
      <c r="D11" s="139"/>
      <c r="E11" s="140"/>
      <c r="F11" s="141"/>
      <c r="G11" s="142">
        <f t="shared" si="0"/>
        <v>0</v>
      </c>
      <c r="H11" s="114"/>
      <c r="I11" s="116"/>
    </row>
    <row r="12" spans="1:10" s="117" customFormat="1" ht="29.25" customHeight="1">
      <c r="A12" s="114"/>
      <c r="B12" s="147" t="s">
        <v>65</v>
      </c>
      <c r="C12" s="148" t="s">
        <v>66</v>
      </c>
      <c r="D12" s="149" t="s">
        <v>67</v>
      </c>
      <c r="E12" s="150"/>
      <c r="F12" s="151"/>
      <c r="G12" s="152">
        <f t="shared" si="0"/>
        <v>0</v>
      </c>
      <c r="H12" s="114"/>
      <c r="I12" s="116"/>
    </row>
    <row r="13" spans="1:10" s="117" customFormat="1" ht="32.25" customHeight="1">
      <c r="A13" s="114"/>
      <c r="B13" s="147" t="s">
        <v>68</v>
      </c>
      <c r="C13" s="148" t="s">
        <v>69</v>
      </c>
      <c r="D13" s="149" t="s">
        <v>67</v>
      </c>
      <c r="E13" s="150"/>
      <c r="F13" s="151"/>
      <c r="G13" s="152">
        <f t="shared" si="0"/>
        <v>0</v>
      </c>
      <c r="H13" s="114"/>
      <c r="I13" s="116"/>
    </row>
    <row r="14" spans="1:10" s="117" customFormat="1" ht="27.75" customHeight="1">
      <c r="A14" s="114"/>
      <c r="B14" s="137" t="s">
        <v>70</v>
      </c>
      <c r="C14" s="138" t="s">
        <v>71</v>
      </c>
      <c r="D14" s="139"/>
      <c r="E14" s="145"/>
      <c r="F14" s="146"/>
      <c r="G14" s="142">
        <f t="shared" si="0"/>
        <v>0</v>
      </c>
      <c r="H14" s="114"/>
      <c r="I14" s="116"/>
    </row>
    <row r="15" spans="1:10" s="117" customFormat="1" ht="24.6" customHeight="1">
      <c r="A15" s="114"/>
      <c r="B15" s="153" t="s">
        <v>72</v>
      </c>
      <c r="C15" s="154" t="s">
        <v>73</v>
      </c>
      <c r="D15" s="149" t="s">
        <v>59</v>
      </c>
      <c r="E15" s="140"/>
      <c r="F15" s="141"/>
      <c r="G15" s="152">
        <f t="shared" si="0"/>
        <v>0</v>
      </c>
      <c r="H15" s="114"/>
      <c r="I15" s="116"/>
    </row>
    <row r="16" spans="1:10" s="117" customFormat="1" ht="24.6" customHeight="1">
      <c r="A16" s="114"/>
      <c r="B16" s="155" t="s">
        <v>74</v>
      </c>
      <c r="C16" s="156" t="s">
        <v>75</v>
      </c>
      <c r="D16" s="139"/>
      <c r="E16" s="145"/>
      <c r="F16" s="146"/>
      <c r="G16" s="142">
        <f t="shared" si="0"/>
        <v>0</v>
      </c>
      <c r="H16" s="114"/>
      <c r="I16" s="116"/>
    </row>
    <row r="17" spans="1:9" s="117" customFormat="1" ht="24.6" customHeight="1">
      <c r="A17" s="114"/>
      <c r="B17" s="153" t="s">
        <v>76</v>
      </c>
      <c r="C17" s="154" t="s">
        <v>77</v>
      </c>
      <c r="D17" s="149" t="s">
        <v>67</v>
      </c>
      <c r="E17" s="150"/>
      <c r="F17" s="151"/>
      <c r="G17" s="152">
        <f t="shared" si="0"/>
        <v>0</v>
      </c>
      <c r="H17" s="114"/>
      <c r="I17" s="116"/>
    </row>
    <row r="18" spans="1:9" s="144" customFormat="1" ht="24.6" customHeight="1">
      <c r="A18" s="136"/>
      <c r="B18" s="153" t="s">
        <v>78</v>
      </c>
      <c r="C18" s="154" t="s">
        <v>79</v>
      </c>
      <c r="D18" s="149" t="s">
        <v>80</v>
      </c>
      <c r="E18" s="150"/>
      <c r="F18" s="151"/>
      <c r="G18" s="152">
        <f t="shared" si="0"/>
        <v>0</v>
      </c>
      <c r="H18" s="136"/>
      <c r="I18" s="143"/>
    </row>
    <row r="19" spans="1:9" s="117" customFormat="1" ht="24.6" customHeight="1">
      <c r="A19" s="114"/>
      <c r="B19" s="153" t="s">
        <v>81</v>
      </c>
      <c r="C19" s="154" t="s">
        <v>82</v>
      </c>
      <c r="D19" s="149" t="s">
        <v>67</v>
      </c>
      <c r="E19" s="150"/>
      <c r="F19" s="151"/>
      <c r="G19" s="152">
        <f t="shared" si="0"/>
        <v>0</v>
      </c>
      <c r="H19" s="114"/>
      <c r="I19" s="116"/>
    </row>
    <row r="20" spans="1:9" s="117" customFormat="1" ht="24.6" customHeight="1">
      <c r="A20" s="114"/>
      <c r="B20" s="155" t="s">
        <v>83</v>
      </c>
      <c r="C20" s="156" t="s">
        <v>84</v>
      </c>
      <c r="D20" s="139"/>
      <c r="E20" s="145"/>
      <c r="F20" s="146"/>
      <c r="G20" s="142">
        <f t="shared" si="0"/>
        <v>0</v>
      </c>
      <c r="H20" s="114"/>
      <c r="I20" s="116"/>
    </row>
    <row r="21" spans="1:9" s="117" customFormat="1" ht="24.6" customHeight="1">
      <c r="A21" s="114"/>
      <c r="B21" s="157" t="s">
        <v>85</v>
      </c>
      <c r="C21" s="154" t="s">
        <v>86</v>
      </c>
      <c r="D21" s="149" t="s">
        <v>62</v>
      </c>
      <c r="E21" s="150"/>
      <c r="F21" s="151"/>
      <c r="G21" s="152">
        <f t="shared" si="0"/>
        <v>0</v>
      </c>
      <c r="H21" s="114"/>
      <c r="I21" s="116"/>
    </row>
    <row r="22" spans="1:9" s="117" customFormat="1" ht="24.6" customHeight="1">
      <c r="A22" s="114"/>
      <c r="B22" s="157" t="s">
        <v>87</v>
      </c>
      <c r="C22" s="154" t="s">
        <v>88</v>
      </c>
      <c r="D22" s="149" t="s">
        <v>62</v>
      </c>
      <c r="E22" s="150"/>
      <c r="F22" s="151"/>
      <c r="G22" s="152">
        <f t="shared" si="0"/>
        <v>0</v>
      </c>
      <c r="H22" s="114"/>
      <c r="I22" s="116"/>
    </row>
    <row r="23" spans="1:9" s="117" customFormat="1" ht="24.6" customHeight="1">
      <c r="A23" s="114"/>
      <c r="B23" s="157"/>
      <c r="C23" s="154"/>
      <c r="D23" s="158"/>
      <c r="E23" s="150"/>
      <c r="F23" s="151"/>
      <c r="G23" s="152">
        <f t="shared" si="0"/>
        <v>0</v>
      </c>
      <c r="H23" s="114"/>
      <c r="I23" s="116"/>
    </row>
    <row r="24" spans="1:9" s="144" customFormat="1" ht="24.6" customHeight="1">
      <c r="A24" s="136"/>
      <c r="B24" s="147"/>
      <c r="C24" s="159"/>
      <c r="D24" s="158"/>
      <c r="E24" s="140"/>
      <c r="F24" s="141"/>
      <c r="G24" s="152">
        <f>E24*F24</f>
        <v>0</v>
      </c>
      <c r="H24" s="136"/>
      <c r="I24" s="143"/>
    </row>
    <row r="25" spans="1:9" s="117" customFormat="1" ht="24.6" customHeight="1">
      <c r="A25" s="114"/>
      <c r="B25" s="147"/>
      <c r="C25" s="159"/>
      <c r="D25" s="158"/>
      <c r="E25" s="150"/>
      <c r="F25" s="151"/>
      <c r="G25" s="152">
        <f t="shared" ref="G25:G38" si="1">E25*F25</f>
        <v>0</v>
      </c>
      <c r="H25" s="114"/>
      <c r="I25" s="116"/>
    </row>
    <row r="26" spans="1:9" s="117" customFormat="1" ht="24.6" customHeight="1">
      <c r="A26" s="114"/>
      <c r="B26" s="147"/>
      <c r="C26" s="159"/>
      <c r="D26" s="158"/>
      <c r="E26" s="140"/>
      <c r="F26" s="141"/>
      <c r="G26" s="152">
        <f t="shared" si="1"/>
        <v>0</v>
      </c>
      <c r="H26" s="114"/>
      <c r="I26" s="116"/>
    </row>
    <row r="27" spans="1:9" s="117" customFormat="1" ht="29.25" customHeight="1">
      <c r="A27" s="114"/>
      <c r="B27" s="147"/>
      <c r="C27" s="159"/>
      <c r="D27" s="158"/>
      <c r="E27" s="150"/>
      <c r="F27" s="151"/>
      <c r="G27" s="152">
        <f t="shared" si="1"/>
        <v>0</v>
      </c>
      <c r="H27" s="114"/>
      <c r="I27" s="116"/>
    </row>
    <row r="28" spans="1:9" s="117" customFormat="1" ht="32.25" customHeight="1">
      <c r="A28" s="114"/>
      <c r="B28" s="147"/>
      <c r="C28" s="159"/>
      <c r="D28" s="158"/>
      <c r="E28" s="150"/>
      <c r="F28" s="151"/>
      <c r="G28" s="152">
        <f t="shared" si="1"/>
        <v>0</v>
      </c>
      <c r="H28" s="114"/>
      <c r="I28" s="116"/>
    </row>
    <row r="29" spans="1:9" s="117" customFormat="1" ht="27.75" customHeight="1">
      <c r="A29" s="114"/>
      <c r="B29" s="147"/>
      <c r="C29" s="159"/>
      <c r="D29" s="158"/>
      <c r="E29" s="150"/>
      <c r="F29" s="151"/>
      <c r="G29" s="152">
        <f t="shared" si="1"/>
        <v>0</v>
      </c>
      <c r="H29" s="114"/>
      <c r="I29" s="116"/>
    </row>
    <row r="30" spans="1:9" s="117" customFormat="1" ht="24.6" customHeight="1">
      <c r="A30" s="114"/>
      <c r="B30" s="153"/>
      <c r="C30" s="160"/>
      <c r="D30" s="158"/>
      <c r="E30" s="140"/>
      <c r="F30" s="141"/>
      <c r="G30" s="152">
        <f t="shared" si="1"/>
        <v>0</v>
      </c>
      <c r="H30" s="114"/>
      <c r="I30" s="116"/>
    </row>
    <row r="31" spans="1:9" s="117" customFormat="1" ht="24.6" customHeight="1">
      <c r="A31" s="114"/>
      <c r="B31" s="153"/>
      <c r="C31" s="160"/>
      <c r="D31" s="158"/>
      <c r="E31" s="150"/>
      <c r="F31" s="151"/>
      <c r="G31" s="152">
        <f t="shared" si="1"/>
        <v>0</v>
      </c>
      <c r="H31" s="114"/>
      <c r="I31" s="116"/>
    </row>
    <row r="32" spans="1:9" s="117" customFormat="1" ht="24.6" customHeight="1">
      <c r="A32" s="114"/>
      <c r="B32" s="153"/>
      <c r="C32" s="154"/>
      <c r="D32" s="158"/>
      <c r="E32" s="150"/>
      <c r="F32" s="151"/>
      <c r="G32" s="152">
        <f t="shared" si="1"/>
        <v>0</v>
      </c>
      <c r="H32" s="114"/>
      <c r="I32" s="116"/>
    </row>
    <row r="33" spans="1:9" s="144" customFormat="1" ht="24.6" customHeight="1">
      <c r="A33" s="136"/>
      <c r="B33" s="153"/>
      <c r="C33" s="154"/>
      <c r="D33" s="158"/>
      <c r="E33" s="150"/>
      <c r="F33" s="151"/>
      <c r="G33" s="152">
        <f t="shared" si="1"/>
        <v>0</v>
      </c>
      <c r="H33" s="136"/>
      <c r="I33" s="143"/>
    </row>
    <row r="34" spans="1:9" s="117" customFormat="1" ht="24.6" customHeight="1">
      <c r="A34" s="114"/>
      <c r="B34" s="153"/>
      <c r="C34" s="160"/>
      <c r="D34" s="158"/>
      <c r="E34" s="150"/>
      <c r="F34" s="151"/>
      <c r="G34" s="152">
        <f t="shared" si="1"/>
        <v>0</v>
      </c>
      <c r="H34" s="114"/>
      <c r="I34" s="116"/>
    </row>
    <row r="35" spans="1:9" s="117" customFormat="1" ht="24.6" customHeight="1">
      <c r="A35" s="114"/>
      <c r="B35" s="153"/>
      <c r="C35" s="160"/>
      <c r="D35" s="158"/>
      <c r="E35" s="150"/>
      <c r="F35" s="151"/>
      <c r="G35" s="152">
        <f t="shared" si="1"/>
        <v>0</v>
      </c>
      <c r="H35" s="114"/>
      <c r="I35" s="116"/>
    </row>
    <row r="36" spans="1:9" s="117" customFormat="1" ht="24.6" customHeight="1">
      <c r="A36" s="114"/>
      <c r="B36" s="157"/>
      <c r="C36" s="154"/>
      <c r="D36" s="158"/>
      <c r="E36" s="150"/>
      <c r="F36" s="151"/>
      <c r="G36" s="152">
        <f t="shared" si="1"/>
        <v>0</v>
      </c>
      <c r="H36" s="114"/>
      <c r="I36" s="116"/>
    </row>
    <row r="37" spans="1:9" s="117" customFormat="1" ht="24.6" customHeight="1">
      <c r="A37" s="114"/>
      <c r="B37" s="157"/>
      <c r="C37" s="154"/>
      <c r="D37" s="158"/>
      <c r="E37" s="150"/>
      <c r="F37" s="151"/>
      <c r="G37" s="152">
        <f t="shared" si="1"/>
        <v>0</v>
      </c>
      <c r="H37" s="114"/>
      <c r="I37" s="116"/>
    </row>
    <row r="38" spans="1:9" s="117" customFormat="1" ht="24.6" customHeight="1">
      <c r="A38" s="114"/>
      <c r="B38" s="157"/>
      <c r="C38" s="154"/>
      <c r="D38" s="158"/>
      <c r="E38" s="150"/>
      <c r="F38" s="151"/>
      <c r="G38" s="152">
        <f t="shared" si="1"/>
        <v>0</v>
      </c>
      <c r="H38" s="114"/>
      <c r="I38" s="116"/>
    </row>
    <row r="39" spans="1:9" ht="19.5" customHeight="1">
      <c r="A39" s="161"/>
      <c r="B39" s="162"/>
      <c r="C39" s="163"/>
      <c r="D39" s="164"/>
      <c r="E39" s="230" t="s">
        <v>89</v>
      </c>
      <c r="F39" s="230"/>
      <c r="G39" s="142">
        <f>SUM(G9:G23)</f>
        <v>0</v>
      </c>
      <c r="H39" s="125"/>
    </row>
    <row r="40" spans="1:9" ht="19.5" customHeight="1">
      <c r="A40" s="161"/>
      <c r="B40" s="162"/>
      <c r="C40" s="163"/>
      <c r="D40" s="164"/>
      <c r="E40" s="231" t="s">
        <v>90</v>
      </c>
      <c r="F40" s="231" t="s">
        <v>91</v>
      </c>
      <c r="G40" s="142">
        <f>G39*20%</f>
        <v>0</v>
      </c>
      <c r="H40" s="125"/>
    </row>
    <row r="41" spans="1:9" ht="19.5" customHeight="1">
      <c r="A41" s="161"/>
      <c r="B41" s="162"/>
      <c r="C41" s="163"/>
      <c r="D41" s="164"/>
      <c r="E41" s="231" t="s">
        <v>92</v>
      </c>
      <c r="F41" s="231"/>
      <c r="G41" s="142">
        <f>SUM(G39:G40)</f>
        <v>0</v>
      </c>
      <c r="H41" s="125"/>
    </row>
  </sheetData>
  <mergeCells count="5">
    <mergeCell ref="B1:G1"/>
    <mergeCell ref="B3:G6"/>
    <mergeCell ref="E39:F39"/>
    <mergeCell ref="E40:F40"/>
    <mergeCell ref="E41:F41"/>
  </mergeCells>
  <printOptions horizontalCentered="1"/>
  <pageMargins left="0.39370078740157483" right="0.39370078740157483" top="0.98425196850393704" bottom="0.78740157480314965" header="0.39370078740157483" footer="0.39370078740157483"/>
  <pageSetup paperSize="9" scale="75" fitToHeight="10" orientation="portrait" horizontalDpi="300" verticalDpi="300" r:id="rId1"/>
  <headerFooter scaleWithDoc="0" alignWithMargins="0">
    <oddHeader xml:space="preserve">&amp;L&amp;"-,Normal"&amp;10(17) Rochefort BA 721 Rénovation &amp; mises aux normes PMR 
des vestiaires/sanitaires gymnase CRC &amp; piscine&amp;R&amp;"-,Normal"&amp;10Phase DCE - mars 2026
Lot 2B – Plâtreries &amp; plafond suspendu </oddHeader>
    <oddFooter>&amp;L&amp;"-,Normal"&amp;10LUWAE architectes - Betem Aquitaine&amp;R&amp;"-,Normal"&amp;10&amp;P/&amp;N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view="pageBreakPreview" zoomScaleNormal="100" zoomScaleSheetLayoutView="100" workbookViewId="0">
      <selection activeCell="G19" sqref="G19"/>
    </sheetView>
  </sheetViews>
  <sheetFormatPr baseColWidth="10" defaultColWidth="8" defaultRowHeight="12.75"/>
  <cols>
    <col min="1" max="1" width="2.375" style="126" customWidth="1"/>
    <col min="2" max="2" width="9" style="166" customWidth="1"/>
    <col min="3" max="3" width="38.25" style="117" customWidth="1"/>
    <col min="4" max="4" width="5.875" style="167" customWidth="1"/>
    <col min="5" max="5" width="9.375" style="168" customWidth="1"/>
    <col min="6" max="7" width="13.75" style="169" customWidth="1"/>
    <col min="8" max="8" width="2.375" style="126" customWidth="1"/>
    <col min="9" max="16384" width="8" style="126"/>
  </cols>
  <sheetData>
    <row r="1" spans="1:10" s="117" customFormat="1" ht="30" customHeight="1">
      <c r="A1" s="114"/>
      <c r="B1" s="228" t="s">
        <v>210</v>
      </c>
      <c r="C1" s="228"/>
      <c r="D1" s="228"/>
      <c r="E1" s="228"/>
      <c r="F1" s="228"/>
      <c r="G1" s="228"/>
      <c r="H1" s="115"/>
      <c r="I1" s="116"/>
    </row>
    <row r="2" spans="1:10" ht="5.85" customHeight="1">
      <c r="A2" s="118"/>
      <c r="B2" s="119"/>
      <c r="C2" s="119"/>
      <c r="D2" s="120"/>
      <c r="E2" s="121"/>
      <c r="F2" s="122"/>
      <c r="G2" s="123"/>
      <c r="H2" s="124"/>
      <c r="I2" s="118"/>
      <c r="J2" s="125"/>
    </row>
    <row r="3" spans="1:10" s="130" customFormat="1" ht="20.100000000000001" customHeight="1">
      <c r="A3" s="127"/>
      <c r="B3" s="229" t="s">
        <v>50</v>
      </c>
      <c r="C3" s="229"/>
      <c r="D3" s="229"/>
      <c r="E3" s="229"/>
      <c r="F3" s="229"/>
      <c r="G3" s="229"/>
      <c r="H3" s="128"/>
      <c r="I3" s="127"/>
      <c r="J3" s="129"/>
    </row>
    <row r="4" spans="1:10" ht="20.100000000000001" customHeight="1">
      <c r="A4" s="118"/>
      <c r="B4" s="229"/>
      <c r="C4" s="229"/>
      <c r="D4" s="229"/>
      <c r="E4" s="229"/>
      <c r="F4" s="229"/>
      <c r="G4" s="229"/>
      <c r="H4" s="128"/>
      <c r="I4" s="118"/>
      <c r="J4" s="125"/>
    </row>
    <row r="5" spans="1:10" ht="20.100000000000001" customHeight="1">
      <c r="A5" s="118"/>
      <c r="B5" s="229"/>
      <c r="C5" s="229"/>
      <c r="D5" s="229"/>
      <c r="E5" s="229"/>
      <c r="F5" s="229"/>
      <c r="G5" s="229"/>
      <c r="H5" s="128"/>
      <c r="I5" s="118"/>
      <c r="J5" s="125"/>
    </row>
    <row r="6" spans="1:10" ht="21.6" customHeight="1">
      <c r="A6" s="118"/>
      <c r="B6" s="229"/>
      <c r="C6" s="229"/>
      <c r="D6" s="229"/>
      <c r="E6" s="229"/>
      <c r="F6" s="229"/>
      <c r="G6" s="229"/>
      <c r="H6" s="128"/>
      <c r="I6" s="118"/>
      <c r="J6" s="125"/>
    </row>
    <row r="7" spans="1:10" ht="5.85" customHeight="1">
      <c r="A7" s="118"/>
      <c r="B7" s="119"/>
      <c r="C7" s="119"/>
      <c r="D7" s="120"/>
      <c r="E7" s="121"/>
      <c r="F7" s="122"/>
      <c r="G7" s="123"/>
      <c r="H7" s="124"/>
      <c r="I7" s="118"/>
      <c r="J7" s="125"/>
    </row>
    <row r="8" spans="1:10" s="117" customFormat="1" ht="30" customHeight="1">
      <c r="A8" s="114"/>
      <c r="B8" s="131" t="s">
        <v>51</v>
      </c>
      <c r="C8" s="132" t="s">
        <v>52</v>
      </c>
      <c r="D8" s="131" t="s">
        <v>53</v>
      </c>
      <c r="E8" s="133" t="s">
        <v>54</v>
      </c>
      <c r="F8" s="134" t="s">
        <v>55</v>
      </c>
      <c r="G8" s="134" t="s">
        <v>56</v>
      </c>
      <c r="H8" s="135"/>
      <c r="I8" s="116"/>
    </row>
    <row r="9" spans="1:10" s="144" customFormat="1" ht="24.6" customHeight="1">
      <c r="A9" s="136"/>
      <c r="B9" s="137" t="s">
        <v>211</v>
      </c>
      <c r="C9" s="138" t="s">
        <v>61</v>
      </c>
      <c r="D9" s="139" t="s">
        <v>59</v>
      </c>
      <c r="E9" s="140"/>
      <c r="F9" s="141"/>
      <c r="G9" s="152">
        <f>E9*F9</f>
        <v>0</v>
      </c>
      <c r="H9" s="136"/>
      <c r="I9" s="143"/>
    </row>
    <row r="10" spans="1:10" s="117" customFormat="1" ht="24.6" customHeight="1">
      <c r="A10" s="114"/>
      <c r="B10" s="137" t="s">
        <v>212</v>
      </c>
      <c r="C10" s="138" t="s">
        <v>213</v>
      </c>
      <c r="D10" s="139" t="s">
        <v>59</v>
      </c>
      <c r="E10" s="150"/>
      <c r="F10" s="151"/>
      <c r="G10" s="152">
        <f t="shared" ref="G10:G23" si="0">E10*F10</f>
        <v>0</v>
      </c>
      <c r="H10" s="114"/>
      <c r="I10" s="116"/>
    </row>
    <row r="11" spans="1:10" s="117" customFormat="1" ht="24.6" customHeight="1">
      <c r="A11" s="114"/>
      <c r="B11" s="137" t="s">
        <v>214</v>
      </c>
      <c r="C11" s="138" t="s">
        <v>215</v>
      </c>
      <c r="D11" s="149"/>
      <c r="E11" s="140"/>
      <c r="F11" s="141"/>
      <c r="G11" s="152">
        <f t="shared" si="0"/>
        <v>0</v>
      </c>
      <c r="H11" s="114"/>
      <c r="I11" s="116"/>
    </row>
    <row r="12" spans="1:10" s="117" customFormat="1" ht="29.25" customHeight="1">
      <c r="A12" s="114"/>
      <c r="B12" s="147" t="s">
        <v>216</v>
      </c>
      <c r="C12" s="148" t="s">
        <v>217</v>
      </c>
      <c r="D12" s="149" t="s">
        <v>59</v>
      </c>
      <c r="E12" s="150"/>
      <c r="F12" s="151"/>
      <c r="G12" s="152">
        <f t="shared" si="0"/>
        <v>0</v>
      </c>
      <c r="H12" s="114"/>
      <c r="I12" s="116"/>
    </row>
    <row r="13" spans="1:10" s="117" customFormat="1" ht="32.25" customHeight="1">
      <c r="A13" s="114"/>
      <c r="B13" s="147" t="s">
        <v>218</v>
      </c>
      <c r="C13" s="148" t="s">
        <v>219</v>
      </c>
      <c r="D13" s="149" t="s">
        <v>67</v>
      </c>
      <c r="E13" s="150"/>
      <c r="F13" s="151"/>
      <c r="G13" s="152">
        <f t="shared" si="0"/>
        <v>0</v>
      </c>
      <c r="H13" s="114"/>
      <c r="I13" s="116"/>
    </row>
    <row r="14" spans="1:10" s="117" customFormat="1" ht="27.75" customHeight="1">
      <c r="A14" s="114"/>
      <c r="B14" s="147" t="s">
        <v>216</v>
      </c>
      <c r="C14" s="148" t="s">
        <v>220</v>
      </c>
      <c r="D14" s="149" t="s">
        <v>59</v>
      </c>
      <c r="E14" s="150"/>
      <c r="F14" s="151"/>
      <c r="G14" s="152">
        <f t="shared" si="0"/>
        <v>0</v>
      </c>
      <c r="H14" s="114"/>
      <c r="I14" s="116"/>
    </row>
    <row r="15" spans="1:10" s="117" customFormat="1" ht="24.6" customHeight="1">
      <c r="A15" s="114"/>
      <c r="B15" s="153" t="s">
        <v>218</v>
      </c>
      <c r="C15" s="154" t="s">
        <v>221</v>
      </c>
      <c r="D15" s="149" t="s">
        <v>59</v>
      </c>
      <c r="E15" s="140"/>
      <c r="F15" s="141"/>
      <c r="G15" s="152">
        <f t="shared" si="0"/>
        <v>0</v>
      </c>
      <c r="H15" s="114"/>
      <c r="I15" s="116"/>
    </row>
    <row r="16" spans="1:10" s="117" customFormat="1" ht="24.6" customHeight="1">
      <c r="A16" s="114"/>
      <c r="B16" s="153" t="s">
        <v>222</v>
      </c>
      <c r="C16" s="154" t="s">
        <v>223</v>
      </c>
      <c r="D16" s="149" t="s">
        <v>67</v>
      </c>
      <c r="E16" s="150"/>
      <c r="F16" s="151"/>
      <c r="G16" s="152">
        <f t="shared" si="0"/>
        <v>0</v>
      </c>
      <c r="H16" s="114"/>
      <c r="I16" s="116"/>
    </row>
    <row r="17" spans="1:9" s="117" customFormat="1" ht="24.6" customHeight="1">
      <c r="A17" s="114"/>
      <c r="B17" s="153" t="s">
        <v>224</v>
      </c>
      <c r="C17" s="154" t="s">
        <v>225</v>
      </c>
      <c r="D17" s="149" t="s">
        <v>80</v>
      </c>
      <c r="E17" s="150"/>
      <c r="F17" s="151"/>
      <c r="G17" s="152">
        <f t="shared" si="0"/>
        <v>0</v>
      </c>
      <c r="H17" s="114"/>
      <c r="I17" s="116"/>
    </row>
    <row r="18" spans="1:9" s="144" customFormat="1" ht="24.6" customHeight="1">
      <c r="A18" s="136"/>
      <c r="B18" s="153" t="s">
        <v>226</v>
      </c>
      <c r="C18" s="154" t="s">
        <v>227</v>
      </c>
      <c r="D18" s="149" t="s">
        <v>80</v>
      </c>
      <c r="E18" s="150"/>
      <c r="F18" s="151"/>
      <c r="G18" s="152">
        <f t="shared" si="0"/>
        <v>0</v>
      </c>
      <c r="H18" s="136"/>
      <c r="I18" s="143"/>
    </row>
    <row r="19" spans="1:9" s="117" customFormat="1" ht="24.6" customHeight="1">
      <c r="A19" s="114"/>
      <c r="B19" s="186" t="s">
        <v>228</v>
      </c>
      <c r="C19" s="170" t="s">
        <v>229</v>
      </c>
      <c r="D19" s="149" t="s">
        <v>67</v>
      </c>
      <c r="E19" s="150"/>
      <c r="F19" s="151"/>
      <c r="G19" s="152">
        <f t="shared" si="0"/>
        <v>0</v>
      </c>
      <c r="H19" s="114"/>
      <c r="I19" s="116"/>
    </row>
    <row r="20" spans="1:9" s="117" customFormat="1" ht="24.6" customHeight="1">
      <c r="A20" s="114"/>
      <c r="B20" s="186" t="s">
        <v>230</v>
      </c>
      <c r="C20" s="170" t="s">
        <v>231</v>
      </c>
      <c r="D20" s="149" t="s">
        <v>62</v>
      </c>
      <c r="E20" s="150"/>
      <c r="F20" s="151"/>
      <c r="G20" s="152">
        <f t="shared" si="0"/>
        <v>0</v>
      </c>
      <c r="H20" s="114"/>
      <c r="I20" s="116"/>
    </row>
    <row r="21" spans="1:9" s="117" customFormat="1" ht="24.6" customHeight="1">
      <c r="A21" s="114"/>
      <c r="B21" s="186" t="s">
        <v>232</v>
      </c>
      <c r="C21" s="170" t="s">
        <v>233</v>
      </c>
      <c r="D21" s="149" t="s">
        <v>59</v>
      </c>
      <c r="E21" s="150"/>
      <c r="F21" s="151"/>
      <c r="G21" s="152">
        <f t="shared" si="0"/>
        <v>0</v>
      </c>
      <c r="H21" s="114"/>
      <c r="I21" s="116"/>
    </row>
    <row r="22" spans="1:9" s="117" customFormat="1" ht="24.6" customHeight="1">
      <c r="A22" s="114"/>
      <c r="B22" s="186" t="s">
        <v>234</v>
      </c>
      <c r="C22" s="170" t="s">
        <v>235</v>
      </c>
      <c r="D22" s="149" t="s">
        <v>67</v>
      </c>
      <c r="E22" s="150"/>
      <c r="F22" s="151"/>
      <c r="G22" s="152">
        <f t="shared" si="0"/>
        <v>0</v>
      </c>
      <c r="H22" s="114"/>
      <c r="I22" s="116"/>
    </row>
    <row r="23" spans="1:9" s="117" customFormat="1" ht="24.6" customHeight="1">
      <c r="A23" s="114"/>
      <c r="B23" s="173" t="s">
        <v>236</v>
      </c>
      <c r="C23" s="172" t="s">
        <v>237</v>
      </c>
      <c r="D23" s="173" t="s">
        <v>67</v>
      </c>
      <c r="E23" s="150"/>
      <c r="F23" s="151"/>
      <c r="G23" s="152">
        <f t="shared" si="0"/>
        <v>0</v>
      </c>
      <c r="H23" s="114"/>
      <c r="I23" s="116"/>
    </row>
    <row r="24" spans="1:9" s="144" customFormat="1" ht="24.6" customHeight="1">
      <c r="A24" s="136"/>
      <c r="B24" s="147" t="s">
        <v>238</v>
      </c>
      <c r="C24" s="148" t="s">
        <v>239</v>
      </c>
      <c r="D24" s="149" t="s">
        <v>80</v>
      </c>
      <c r="E24" s="140"/>
      <c r="F24" s="141"/>
      <c r="G24" s="152">
        <f>E24*F24</f>
        <v>0</v>
      </c>
      <c r="H24" s="136"/>
      <c r="I24" s="143"/>
    </row>
    <row r="25" spans="1:9" s="117" customFormat="1" ht="24.6" customHeight="1">
      <c r="A25" s="114"/>
      <c r="B25" s="137" t="s">
        <v>240</v>
      </c>
      <c r="C25" s="138" t="s">
        <v>241</v>
      </c>
      <c r="D25" s="139" t="s">
        <v>62</v>
      </c>
      <c r="E25" s="150"/>
      <c r="F25" s="151"/>
      <c r="G25" s="152">
        <f t="shared" ref="G25:G38" si="1">E25*F25</f>
        <v>0</v>
      </c>
      <c r="H25" s="114"/>
      <c r="I25" s="116"/>
    </row>
    <row r="26" spans="1:9" s="117" customFormat="1" ht="24.6" customHeight="1">
      <c r="A26" s="114"/>
      <c r="B26" s="137" t="s">
        <v>242</v>
      </c>
      <c r="C26" s="138" t="s">
        <v>243</v>
      </c>
      <c r="D26" s="139" t="s">
        <v>62</v>
      </c>
      <c r="E26" s="140"/>
      <c r="F26" s="141"/>
      <c r="G26" s="152">
        <f t="shared" si="1"/>
        <v>0</v>
      </c>
      <c r="H26" s="114"/>
      <c r="I26" s="116"/>
    </row>
    <row r="27" spans="1:9" s="117" customFormat="1" ht="29.25" customHeight="1">
      <c r="A27" s="114"/>
      <c r="B27" s="137" t="s">
        <v>244</v>
      </c>
      <c r="C27" s="138" t="s">
        <v>245</v>
      </c>
      <c r="D27" s="139" t="s">
        <v>62</v>
      </c>
      <c r="E27" s="150"/>
      <c r="F27" s="151"/>
      <c r="G27" s="152">
        <f t="shared" si="1"/>
        <v>0</v>
      </c>
      <c r="H27" s="114"/>
      <c r="I27" s="116"/>
    </row>
    <row r="28" spans="1:9" s="117" customFormat="1" ht="32.25" customHeight="1">
      <c r="A28" s="114"/>
      <c r="B28" s="137" t="s">
        <v>246</v>
      </c>
      <c r="C28" s="138" t="s">
        <v>247</v>
      </c>
      <c r="D28" s="139" t="s">
        <v>59</v>
      </c>
      <c r="E28" s="150"/>
      <c r="F28" s="151"/>
      <c r="G28" s="152">
        <f t="shared" si="1"/>
        <v>0</v>
      </c>
      <c r="H28" s="114"/>
      <c r="I28" s="116"/>
    </row>
    <row r="29" spans="1:9" s="117" customFormat="1" ht="27.75" customHeight="1">
      <c r="A29" s="114"/>
      <c r="B29" s="137" t="s">
        <v>248</v>
      </c>
      <c r="C29" s="138" t="s">
        <v>249</v>
      </c>
      <c r="D29" s="139" t="s">
        <v>62</v>
      </c>
      <c r="E29" s="150"/>
      <c r="F29" s="151"/>
      <c r="G29" s="152">
        <f t="shared" si="1"/>
        <v>0</v>
      </c>
      <c r="H29" s="114"/>
      <c r="I29" s="116"/>
    </row>
    <row r="30" spans="1:9" s="117" customFormat="1" ht="24.6" customHeight="1">
      <c r="A30" s="114"/>
      <c r="B30" s="155" t="s">
        <v>250</v>
      </c>
      <c r="C30" s="156" t="s">
        <v>251</v>
      </c>
      <c r="D30" s="139"/>
      <c r="E30" s="140"/>
      <c r="F30" s="141"/>
      <c r="G30" s="142">
        <f t="shared" si="1"/>
        <v>0</v>
      </c>
      <c r="H30" s="114"/>
      <c r="I30" s="116"/>
    </row>
    <row r="31" spans="1:9" s="117" customFormat="1" ht="24.6" customHeight="1">
      <c r="A31" s="114"/>
      <c r="B31" s="153" t="s">
        <v>252</v>
      </c>
      <c r="C31" s="154" t="s">
        <v>217</v>
      </c>
      <c r="D31" s="149" t="s">
        <v>59</v>
      </c>
      <c r="E31" s="150"/>
      <c r="F31" s="151"/>
      <c r="G31" s="152">
        <f t="shared" si="1"/>
        <v>0</v>
      </c>
      <c r="H31" s="114"/>
      <c r="I31" s="116"/>
    </row>
    <row r="32" spans="1:9" s="117" customFormat="1" ht="24.6" customHeight="1">
      <c r="A32" s="114"/>
      <c r="B32" s="153" t="s">
        <v>253</v>
      </c>
      <c r="C32" s="154" t="s">
        <v>254</v>
      </c>
      <c r="D32" s="149" t="s">
        <v>67</v>
      </c>
      <c r="E32" s="150"/>
      <c r="F32" s="151"/>
      <c r="G32" s="152">
        <f t="shared" si="1"/>
        <v>0</v>
      </c>
      <c r="H32" s="114"/>
      <c r="I32" s="116"/>
    </row>
    <row r="33" spans="1:9" s="144" customFormat="1" ht="24.6" customHeight="1">
      <c r="A33" s="136"/>
      <c r="B33" s="153" t="s">
        <v>255</v>
      </c>
      <c r="C33" s="154" t="s">
        <v>256</v>
      </c>
      <c r="D33" s="149" t="s">
        <v>67</v>
      </c>
      <c r="E33" s="150"/>
      <c r="F33" s="151"/>
      <c r="G33" s="152">
        <f t="shared" si="1"/>
        <v>0</v>
      </c>
      <c r="H33" s="136"/>
      <c r="I33" s="143"/>
    </row>
    <row r="34" spans="1:9" s="117" customFormat="1" ht="24.6" customHeight="1">
      <c r="A34" s="114"/>
      <c r="B34" s="186" t="s">
        <v>257</v>
      </c>
      <c r="C34" s="170" t="s">
        <v>258</v>
      </c>
      <c r="D34" s="149" t="s">
        <v>67</v>
      </c>
      <c r="E34" s="150"/>
      <c r="F34" s="151"/>
      <c r="G34" s="152">
        <f t="shared" si="1"/>
        <v>0</v>
      </c>
      <c r="H34" s="114"/>
      <c r="I34" s="116"/>
    </row>
    <row r="35" spans="1:9" s="117" customFormat="1" ht="24.6" customHeight="1">
      <c r="A35" s="114"/>
      <c r="B35" s="186"/>
      <c r="C35" s="187"/>
      <c r="D35" s="149"/>
      <c r="E35" s="150"/>
      <c r="F35" s="151"/>
      <c r="G35" s="152">
        <f t="shared" si="1"/>
        <v>0</v>
      </c>
      <c r="H35" s="114"/>
      <c r="I35" s="116"/>
    </row>
    <row r="36" spans="1:9" s="117" customFormat="1" ht="24.6" customHeight="1">
      <c r="A36" s="114"/>
      <c r="B36" s="165"/>
      <c r="C36" s="170"/>
      <c r="D36" s="149"/>
      <c r="E36" s="150"/>
      <c r="F36" s="151"/>
      <c r="G36" s="152">
        <f t="shared" si="1"/>
        <v>0</v>
      </c>
      <c r="H36" s="114"/>
      <c r="I36" s="116"/>
    </row>
    <row r="37" spans="1:9" s="117" customFormat="1" ht="24.6" customHeight="1">
      <c r="A37" s="114"/>
      <c r="B37" s="165"/>
      <c r="C37" s="170"/>
      <c r="D37" s="149"/>
      <c r="E37" s="150"/>
      <c r="F37" s="151"/>
      <c r="G37" s="152">
        <f t="shared" si="1"/>
        <v>0</v>
      </c>
      <c r="H37" s="114"/>
      <c r="I37" s="116"/>
    </row>
    <row r="38" spans="1:9" s="117" customFormat="1" ht="24.6" customHeight="1">
      <c r="A38" s="114"/>
      <c r="B38" s="150"/>
      <c r="C38" s="150"/>
      <c r="D38" s="173"/>
      <c r="E38" s="150"/>
      <c r="F38" s="151"/>
      <c r="G38" s="152">
        <f t="shared" si="1"/>
        <v>0</v>
      </c>
      <c r="H38" s="114"/>
      <c r="I38" s="116"/>
    </row>
    <row r="39" spans="1:9" ht="19.5" customHeight="1">
      <c r="A39" s="178"/>
      <c r="B39" s="179"/>
      <c r="C39" s="180"/>
      <c r="D39" s="181"/>
      <c r="E39" s="230" t="s">
        <v>89</v>
      </c>
      <c r="F39" s="230"/>
      <c r="G39" s="142">
        <f>SUM(G9:G23)</f>
        <v>0</v>
      </c>
      <c r="H39" s="125"/>
    </row>
    <row r="40" spans="1:9" ht="19.5" customHeight="1">
      <c r="A40" s="178"/>
      <c r="B40" s="179"/>
      <c r="C40" s="180"/>
      <c r="D40" s="181"/>
      <c r="E40" s="231" t="s">
        <v>90</v>
      </c>
      <c r="F40" s="231" t="s">
        <v>91</v>
      </c>
      <c r="G40" s="142">
        <f>G39*20%</f>
        <v>0</v>
      </c>
      <c r="H40" s="125"/>
    </row>
    <row r="41" spans="1:9" ht="19.5" customHeight="1">
      <c r="A41" s="178"/>
      <c r="B41" s="179"/>
      <c r="C41" s="180"/>
      <c r="D41" s="181"/>
      <c r="E41" s="231" t="s">
        <v>92</v>
      </c>
      <c r="F41" s="231"/>
      <c r="G41" s="142">
        <f>SUM(G39:G40)</f>
        <v>0</v>
      </c>
      <c r="H41" s="125"/>
    </row>
    <row r="42" spans="1:9">
      <c r="A42" s="182"/>
      <c r="B42" s="183"/>
      <c r="C42" s="184"/>
      <c r="D42" s="185"/>
    </row>
  </sheetData>
  <mergeCells count="5">
    <mergeCell ref="B1:G1"/>
    <mergeCell ref="B3:G6"/>
    <mergeCell ref="E39:F39"/>
    <mergeCell ref="E40:F40"/>
    <mergeCell ref="E41:F41"/>
  </mergeCells>
  <printOptions horizontalCentered="1"/>
  <pageMargins left="0.39370078740157483" right="0.39370078740157483" top="0.98425196850393704" bottom="0.78740157480314965" header="0.39370078740157483" footer="0.39370078740157483"/>
  <pageSetup paperSize="9" scale="74" fitToHeight="10" orientation="portrait" horizontalDpi="300" verticalDpi="300" r:id="rId1"/>
  <headerFooter scaleWithDoc="0" alignWithMargins="0">
    <oddHeader>&amp;L&amp;"-,Normal"&amp;10(17) Rochefort BA 721 Rénovation &amp; mises aux normes PMR 
des vestiaires/sanitaires gymnase CRC &amp; piscine&amp;R&amp;"-,Normal"&amp;10Phase DCE - mars 2026
Lot 2C – Revêtements scellés de sols et murs</oddHeader>
    <oddFooter>&amp;L&amp;"-,Normal"&amp;10LUWAE architectes - Betem Aquitaine&amp;R&amp;"-,Normal"&amp;10&amp;P/&amp;N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view="pageBreakPreview" zoomScaleNormal="130" zoomScaleSheetLayoutView="100" workbookViewId="0">
      <selection activeCell="F32" sqref="F32"/>
    </sheetView>
  </sheetViews>
  <sheetFormatPr baseColWidth="10" defaultColWidth="8" defaultRowHeight="12.75"/>
  <cols>
    <col min="1" max="1" width="2.375" style="126" customWidth="1"/>
    <col min="2" max="2" width="9" style="166" customWidth="1"/>
    <col min="3" max="3" width="38.25" style="117" customWidth="1"/>
    <col min="4" max="4" width="5.875" style="167" customWidth="1"/>
    <col min="5" max="5" width="9.375" style="168" customWidth="1"/>
    <col min="6" max="7" width="13.75" style="169" customWidth="1"/>
    <col min="8" max="8" width="2.375" style="126" customWidth="1"/>
    <col min="9" max="16384" width="8" style="126"/>
  </cols>
  <sheetData>
    <row r="1" spans="1:10" s="117" customFormat="1" ht="30" customHeight="1">
      <c r="A1" s="114"/>
      <c r="B1" s="228" t="s">
        <v>155</v>
      </c>
      <c r="C1" s="228"/>
      <c r="D1" s="228"/>
      <c r="E1" s="228"/>
      <c r="F1" s="228"/>
      <c r="G1" s="228"/>
      <c r="H1" s="115"/>
      <c r="I1" s="116"/>
    </row>
    <row r="2" spans="1:10" ht="5.85" customHeight="1">
      <c r="A2" s="118"/>
      <c r="B2" s="119"/>
      <c r="C2" s="119"/>
      <c r="D2" s="120"/>
      <c r="E2" s="121"/>
      <c r="F2" s="122"/>
      <c r="G2" s="123"/>
      <c r="H2" s="124"/>
      <c r="I2" s="118"/>
      <c r="J2" s="125"/>
    </row>
    <row r="3" spans="1:10" s="130" customFormat="1" ht="20.100000000000001" customHeight="1">
      <c r="A3" s="127"/>
      <c r="B3" s="229" t="s">
        <v>50</v>
      </c>
      <c r="C3" s="229"/>
      <c r="D3" s="229"/>
      <c r="E3" s="229"/>
      <c r="F3" s="229"/>
      <c r="G3" s="229"/>
      <c r="H3" s="128"/>
      <c r="I3" s="127"/>
      <c r="J3" s="129"/>
    </row>
    <row r="4" spans="1:10" ht="20.100000000000001" customHeight="1">
      <c r="A4" s="118"/>
      <c r="B4" s="229"/>
      <c r="C4" s="229"/>
      <c r="D4" s="229"/>
      <c r="E4" s="229"/>
      <c r="F4" s="229"/>
      <c r="G4" s="229"/>
      <c r="H4" s="128"/>
      <c r="I4" s="118"/>
      <c r="J4" s="125"/>
    </row>
    <row r="5" spans="1:10" ht="20.100000000000001" customHeight="1">
      <c r="A5" s="118"/>
      <c r="B5" s="229"/>
      <c r="C5" s="229"/>
      <c r="D5" s="229"/>
      <c r="E5" s="229"/>
      <c r="F5" s="229"/>
      <c r="G5" s="229"/>
      <c r="H5" s="128"/>
      <c r="I5" s="118"/>
      <c r="J5" s="125"/>
    </row>
    <row r="6" spans="1:10" ht="21.6" customHeight="1">
      <c r="A6" s="118"/>
      <c r="B6" s="229"/>
      <c r="C6" s="229"/>
      <c r="D6" s="229"/>
      <c r="E6" s="229"/>
      <c r="F6" s="229"/>
      <c r="G6" s="229"/>
      <c r="H6" s="128"/>
      <c r="I6" s="118"/>
      <c r="J6" s="125"/>
    </row>
    <row r="7" spans="1:10" ht="5.85" customHeight="1">
      <c r="A7" s="118"/>
      <c r="B7" s="119"/>
      <c r="C7" s="119"/>
      <c r="D7" s="120"/>
      <c r="E7" s="121"/>
      <c r="F7" s="122"/>
      <c r="G7" s="123"/>
      <c r="H7" s="124"/>
      <c r="I7" s="118"/>
      <c r="J7" s="125"/>
    </row>
    <row r="8" spans="1:10" s="117" customFormat="1" ht="30" customHeight="1">
      <c r="A8" s="114"/>
      <c r="B8" s="131" t="s">
        <v>51</v>
      </c>
      <c r="C8" s="132" t="s">
        <v>52</v>
      </c>
      <c r="D8" s="131" t="s">
        <v>53</v>
      </c>
      <c r="E8" s="133" t="s">
        <v>54</v>
      </c>
      <c r="F8" s="134" t="s">
        <v>55</v>
      </c>
      <c r="G8" s="134" t="s">
        <v>56</v>
      </c>
      <c r="H8" s="135"/>
      <c r="I8" s="116"/>
    </row>
    <row r="9" spans="1:10" s="144" customFormat="1" ht="24.6" customHeight="1">
      <c r="A9" s="136"/>
      <c r="B9" s="137" t="s">
        <v>156</v>
      </c>
      <c r="C9" s="138" t="s">
        <v>58</v>
      </c>
      <c r="D9" s="139" t="s">
        <v>59</v>
      </c>
      <c r="E9" s="140"/>
      <c r="F9" s="141"/>
      <c r="G9" s="152">
        <f>E9*F9</f>
        <v>0</v>
      </c>
      <c r="H9" s="136"/>
      <c r="I9" s="143"/>
    </row>
    <row r="10" spans="1:10" s="117" customFormat="1" ht="24.6" customHeight="1">
      <c r="A10" s="114"/>
      <c r="B10" s="137" t="s">
        <v>157</v>
      </c>
      <c r="C10" s="138" t="s">
        <v>61</v>
      </c>
      <c r="D10" s="139" t="s">
        <v>59</v>
      </c>
      <c r="E10" s="150"/>
      <c r="F10" s="151"/>
      <c r="G10" s="152">
        <f t="shared" ref="G10:G42" si="0">E10*F10</f>
        <v>0</v>
      </c>
      <c r="H10" s="114"/>
      <c r="I10" s="116"/>
    </row>
    <row r="11" spans="1:10" s="117" customFormat="1" ht="24.6" customHeight="1">
      <c r="A11" s="114"/>
      <c r="B11" s="137" t="s">
        <v>158</v>
      </c>
      <c r="C11" s="138" t="s">
        <v>159</v>
      </c>
      <c r="D11" s="139" t="s">
        <v>67</v>
      </c>
      <c r="E11" s="140"/>
      <c r="F11" s="141"/>
      <c r="G11" s="152">
        <f t="shared" si="0"/>
        <v>0</v>
      </c>
      <c r="H11" s="114"/>
      <c r="I11" s="116"/>
    </row>
    <row r="12" spans="1:10" s="117" customFormat="1" ht="29.25" customHeight="1">
      <c r="A12" s="114"/>
      <c r="B12" s="137" t="s">
        <v>160</v>
      </c>
      <c r="C12" s="138" t="s">
        <v>161</v>
      </c>
      <c r="D12" s="139" t="s">
        <v>59</v>
      </c>
      <c r="E12" s="150"/>
      <c r="F12" s="151"/>
      <c r="G12" s="152">
        <f t="shared" si="0"/>
        <v>0</v>
      </c>
      <c r="H12" s="114"/>
      <c r="I12" s="116"/>
    </row>
    <row r="13" spans="1:10" s="117" customFormat="1" ht="26.45" customHeight="1">
      <c r="A13" s="114"/>
      <c r="B13" s="137" t="s">
        <v>162</v>
      </c>
      <c r="C13" s="138" t="s">
        <v>163</v>
      </c>
      <c r="D13" s="139" t="s">
        <v>67</v>
      </c>
      <c r="E13" s="150"/>
      <c r="F13" s="151"/>
      <c r="G13" s="152">
        <f t="shared" si="0"/>
        <v>0</v>
      </c>
      <c r="H13" s="114"/>
      <c r="I13" s="116"/>
    </row>
    <row r="14" spans="1:10" s="117" customFormat="1" ht="27.75" customHeight="1">
      <c r="A14" s="114"/>
      <c r="B14" s="137" t="s">
        <v>164</v>
      </c>
      <c r="C14" s="138" t="s">
        <v>165</v>
      </c>
      <c r="D14" s="139" t="s">
        <v>67</v>
      </c>
      <c r="E14" s="150"/>
      <c r="F14" s="151"/>
      <c r="G14" s="152">
        <f t="shared" si="0"/>
        <v>0</v>
      </c>
      <c r="H14" s="114"/>
      <c r="I14" s="116"/>
    </row>
    <row r="15" spans="1:10" s="117" customFormat="1" ht="24.6" customHeight="1">
      <c r="A15" s="114"/>
      <c r="B15" s="155" t="s">
        <v>166</v>
      </c>
      <c r="C15" s="156" t="s">
        <v>167</v>
      </c>
      <c r="D15" s="139" t="s">
        <v>59</v>
      </c>
      <c r="E15" s="140"/>
      <c r="F15" s="141"/>
      <c r="G15" s="152">
        <f t="shared" si="0"/>
        <v>0</v>
      </c>
      <c r="H15" s="114"/>
      <c r="I15" s="116"/>
    </row>
    <row r="16" spans="1:10" s="117" customFormat="1" ht="24.6" customHeight="1">
      <c r="A16" s="114"/>
      <c r="B16" s="155" t="s">
        <v>168</v>
      </c>
      <c r="C16" s="156" t="s">
        <v>169</v>
      </c>
      <c r="D16" s="139" t="s">
        <v>67</v>
      </c>
      <c r="E16" s="150"/>
      <c r="F16" s="151"/>
      <c r="G16" s="152">
        <f t="shared" si="0"/>
        <v>0</v>
      </c>
      <c r="H16" s="114"/>
      <c r="I16" s="116"/>
    </row>
    <row r="17" spans="1:9" s="117" customFormat="1" ht="24.6" customHeight="1">
      <c r="A17" s="114"/>
      <c r="B17" s="155" t="s">
        <v>170</v>
      </c>
      <c r="C17" s="156" t="s">
        <v>171</v>
      </c>
      <c r="D17" s="139" t="s">
        <v>59</v>
      </c>
      <c r="E17" s="150"/>
      <c r="F17" s="151"/>
      <c r="G17" s="152">
        <f t="shared" si="0"/>
        <v>0</v>
      </c>
      <c r="H17" s="114"/>
      <c r="I17" s="116"/>
    </row>
    <row r="18" spans="1:9" s="144" customFormat="1" ht="24.6" customHeight="1">
      <c r="A18" s="136"/>
      <c r="B18" s="155" t="s">
        <v>172</v>
      </c>
      <c r="C18" s="156" t="s">
        <v>173</v>
      </c>
      <c r="D18" s="139" t="s">
        <v>62</v>
      </c>
      <c r="E18" s="150"/>
      <c r="F18" s="151"/>
      <c r="G18" s="152">
        <f t="shared" si="0"/>
        <v>0</v>
      </c>
      <c r="H18" s="136"/>
      <c r="I18" s="143"/>
    </row>
    <row r="19" spans="1:9" s="117" customFormat="1" ht="24.6" customHeight="1">
      <c r="A19" s="114"/>
      <c r="B19" s="155" t="s">
        <v>174</v>
      </c>
      <c r="C19" s="156" t="s">
        <v>175</v>
      </c>
      <c r="D19" s="139" t="s">
        <v>62</v>
      </c>
      <c r="E19" s="150"/>
      <c r="F19" s="151"/>
      <c r="G19" s="152">
        <f t="shared" si="0"/>
        <v>0</v>
      </c>
      <c r="H19" s="114"/>
      <c r="I19" s="116"/>
    </row>
    <row r="20" spans="1:9" s="117" customFormat="1" ht="24.6" customHeight="1">
      <c r="A20" s="114"/>
      <c r="B20" s="155" t="s">
        <v>176</v>
      </c>
      <c r="C20" s="156" t="s">
        <v>177</v>
      </c>
      <c r="D20" s="149"/>
      <c r="E20" s="150"/>
      <c r="F20" s="151"/>
      <c r="G20" s="152">
        <f t="shared" si="0"/>
        <v>0</v>
      </c>
      <c r="H20" s="114"/>
      <c r="I20" s="116"/>
    </row>
    <row r="21" spans="1:9" s="117" customFormat="1" ht="24.6" customHeight="1">
      <c r="A21" s="114"/>
      <c r="B21" s="165" t="s">
        <v>178</v>
      </c>
      <c r="C21" s="170" t="s">
        <v>179</v>
      </c>
      <c r="D21" s="149" t="s">
        <v>62</v>
      </c>
      <c r="E21" s="150"/>
      <c r="F21" s="151"/>
      <c r="G21" s="152">
        <f t="shared" si="0"/>
        <v>0</v>
      </c>
      <c r="H21" s="114"/>
      <c r="I21" s="116"/>
    </row>
    <row r="22" spans="1:9" s="117" customFormat="1" ht="24.6" customHeight="1">
      <c r="A22" s="114"/>
      <c r="B22" s="150" t="s">
        <v>180</v>
      </c>
      <c r="C22" s="172" t="s">
        <v>181</v>
      </c>
      <c r="D22" s="173" t="s">
        <v>62</v>
      </c>
      <c r="E22" s="150"/>
      <c r="F22" s="151"/>
      <c r="G22" s="152">
        <f t="shared" si="0"/>
        <v>0</v>
      </c>
      <c r="H22" s="114"/>
      <c r="I22" s="116"/>
    </row>
    <row r="23" spans="1:9" s="117" customFormat="1" ht="24.6" customHeight="1">
      <c r="A23" s="114"/>
      <c r="B23" s="165" t="s">
        <v>182</v>
      </c>
      <c r="C23" s="170" t="s">
        <v>183</v>
      </c>
      <c r="D23" s="149" t="s">
        <v>62</v>
      </c>
      <c r="E23" s="150"/>
      <c r="F23" s="151"/>
      <c r="G23" s="152">
        <f t="shared" si="0"/>
        <v>0</v>
      </c>
      <c r="H23" s="114"/>
      <c r="I23" s="116"/>
    </row>
    <row r="24" spans="1:9" s="117" customFormat="1" ht="24.6" customHeight="1">
      <c r="A24" s="114"/>
      <c r="B24" s="150" t="s">
        <v>184</v>
      </c>
      <c r="C24" s="170" t="s">
        <v>185</v>
      </c>
      <c r="D24" s="173" t="s">
        <v>62</v>
      </c>
      <c r="E24" s="150"/>
      <c r="F24" s="151"/>
      <c r="G24" s="152">
        <f t="shared" si="0"/>
        <v>0</v>
      </c>
      <c r="H24" s="114"/>
      <c r="I24" s="116"/>
    </row>
    <row r="25" spans="1:9" s="117" customFormat="1" ht="24.6" customHeight="1">
      <c r="A25" s="114"/>
      <c r="B25" s="165" t="s">
        <v>186</v>
      </c>
      <c r="C25" s="170" t="s">
        <v>187</v>
      </c>
      <c r="D25" s="149" t="s">
        <v>62</v>
      </c>
      <c r="E25" s="150"/>
      <c r="F25" s="151"/>
      <c r="G25" s="152">
        <f t="shared" si="0"/>
        <v>0</v>
      </c>
      <c r="H25" s="114"/>
      <c r="I25" s="116"/>
    </row>
    <row r="26" spans="1:9" s="117" customFormat="1" ht="24.6" customHeight="1">
      <c r="A26" s="114"/>
      <c r="B26" s="150" t="s">
        <v>188</v>
      </c>
      <c r="C26" s="170" t="s">
        <v>189</v>
      </c>
      <c r="D26" s="173" t="s">
        <v>62</v>
      </c>
      <c r="E26" s="150"/>
      <c r="F26" s="151"/>
      <c r="G26" s="152">
        <f t="shared" si="0"/>
        <v>0</v>
      </c>
      <c r="H26" s="114"/>
      <c r="I26" s="116"/>
    </row>
    <row r="27" spans="1:9" s="117" customFormat="1" ht="24.6" customHeight="1">
      <c r="A27" s="114"/>
      <c r="B27" s="165" t="s">
        <v>190</v>
      </c>
      <c r="C27" s="170" t="s">
        <v>191</v>
      </c>
      <c r="D27" s="149" t="s">
        <v>62</v>
      </c>
      <c r="E27" s="150"/>
      <c r="F27" s="151"/>
      <c r="G27" s="152">
        <f t="shared" si="0"/>
        <v>0</v>
      </c>
      <c r="H27" s="114"/>
      <c r="I27" s="116"/>
    </row>
    <row r="28" spans="1:9" s="117" customFormat="1" ht="24.6" customHeight="1">
      <c r="A28" s="114"/>
      <c r="B28" s="150" t="s">
        <v>192</v>
      </c>
      <c r="C28" s="170" t="s">
        <v>193</v>
      </c>
      <c r="D28" s="173" t="s">
        <v>62</v>
      </c>
      <c r="E28" s="150"/>
      <c r="F28" s="151"/>
      <c r="G28" s="152">
        <f t="shared" si="0"/>
        <v>0</v>
      </c>
      <c r="H28" s="114"/>
      <c r="I28" s="116"/>
    </row>
    <row r="29" spans="1:9" s="117" customFormat="1" ht="24.6" customHeight="1">
      <c r="A29" s="114"/>
      <c r="B29" s="150" t="s">
        <v>194</v>
      </c>
      <c r="C29" s="170" t="s">
        <v>195</v>
      </c>
      <c r="D29" s="173" t="s">
        <v>62</v>
      </c>
      <c r="E29" s="150"/>
      <c r="F29" s="151"/>
      <c r="G29" s="152">
        <f t="shared" si="0"/>
        <v>0</v>
      </c>
      <c r="H29" s="114"/>
      <c r="I29" s="116"/>
    </row>
    <row r="30" spans="1:9" s="117" customFormat="1" ht="24.6" customHeight="1">
      <c r="A30" s="114"/>
      <c r="B30" s="165" t="s">
        <v>196</v>
      </c>
      <c r="C30" s="170" t="s">
        <v>197</v>
      </c>
      <c r="D30" s="149" t="s">
        <v>62</v>
      </c>
      <c r="E30" s="150"/>
      <c r="F30" s="151"/>
      <c r="G30" s="152">
        <f t="shared" si="0"/>
        <v>0</v>
      </c>
      <c r="H30" s="114"/>
      <c r="I30" s="116"/>
    </row>
    <row r="31" spans="1:9" s="117" customFormat="1" ht="24.6" customHeight="1">
      <c r="A31" s="114"/>
      <c r="B31" s="150" t="s">
        <v>198</v>
      </c>
      <c r="C31" s="170" t="s">
        <v>199</v>
      </c>
      <c r="D31" s="173" t="s">
        <v>62</v>
      </c>
      <c r="E31" s="150"/>
      <c r="F31" s="151"/>
      <c r="G31" s="152">
        <f t="shared" si="0"/>
        <v>0</v>
      </c>
      <c r="H31" s="114"/>
      <c r="I31" s="116"/>
    </row>
    <row r="32" spans="1:9" s="117" customFormat="1" ht="24.6" customHeight="1">
      <c r="A32" s="114"/>
      <c r="B32" s="165" t="s">
        <v>200</v>
      </c>
      <c r="C32" s="170" t="s">
        <v>201</v>
      </c>
      <c r="D32" s="149" t="s">
        <v>62</v>
      </c>
      <c r="E32" s="150"/>
      <c r="F32" s="151"/>
      <c r="G32" s="152">
        <f t="shared" si="0"/>
        <v>0</v>
      </c>
      <c r="H32" s="114"/>
      <c r="I32" s="116"/>
    </row>
    <row r="33" spans="1:9" s="117" customFormat="1" ht="24.6" customHeight="1">
      <c r="A33" s="114"/>
      <c r="B33" s="150" t="s">
        <v>202</v>
      </c>
      <c r="C33" s="172" t="s">
        <v>203</v>
      </c>
      <c r="D33" s="173" t="s">
        <v>62</v>
      </c>
      <c r="E33" s="150"/>
      <c r="F33" s="151"/>
      <c r="G33" s="152">
        <f t="shared" si="0"/>
        <v>0</v>
      </c>
      <c r="H33" s="114"/>
      <c r="I33" s="116"/>
    </row>
    <row r="34" spans="1:9" s="117" customFormat="1" ht="24.6" customHeight="1">
      <c r="A34" s="114"/>
      <c r="B34" s="155" t="s">
        <v>204</v>
      </c>
      <c r="C34" s="156" t="s">
        <v>205</v>
      </c>
      <c r="D34" s="149"/>
      <c r="E34" s="150"/>
      <c r="F34" s="151"/>
      <c r="G34" s="152">
        <f t="shared" si="0"/>
        <v>0</v>
      </c>
      <c r="H34" s="114"/>
      <c r="I34" s="116"/>
    </row>
    <row r="35" spans="1:9" s="117" customFormat="1" ht="24.6" customHeight="1">
      <c r="A35" s="114"/>
      <c r="B35" s="186" t="s">
        <v>206</v>
      </c>
      <c r="C35" s="170" t="s">
        <v>207</v>
      </c>
      <c r="D35" s="149" t="s">
        <v>59</v>
      </c>
      <c r="E35" s="150"/>
      <c r="F35" s="151"/>
      <c r="G35" s="152">
        <f t="shared" si="0"/>
        <v>0</v>
      </c>
      <c r="H35" s="114"/>
      <c r="I35" s="116"/>
    </row>
    <row r="36" spans="1:9" s="117" customFormat="1" ht="24.6" customHeight="1">
      <c r="A36" s="114"/>
      <c r="B36" s="173" t="s">
        <v>208</v>
      </c>
      <c r="C36" s="172" t="s">
        <v>209</v>
      </c>
      <c r="D36" s="173" t="s">
        <v>59</v>
      </c>
      <c r="E36" s="150"/>
      <c r="F36" s="151"/>
      <c r="G36" s="152">
        <f t="shared" si="0"/>
        <v>0</v>
      </c>
      <c r="H36" s="114"/>
      <c r="I36" s="116"/>
    </row>
    <row r="37" spans="1:9" s="117" customFormat="1" ht="24.6" customHeight="1">
      <c r="A37" s="114"/>
      <c r="B37" s="165"/>
      <c r="C37" s="170"/>
      <c r="D37" s="149"/>
      <c r="E37" s="150"/>
      <c r="F37" s="151"/>
      <c r="G37" s="152">
        <f t="shared" si="0"/>
        <v>0</v>
      </c>
      <c r="H37" s="114"/>
      <c r="I37" s="116"/>
    </row>
    <row r="38" spans="1:9" s="117" customFormat="1" ht="24.6" customHeight="1">
      <c r="A38" s="114"/>
      <c r="B38" s="150"/>
      <c r="C38" s="150"/>
      <c r="D38" s="173"/>
      <c r="E38" s="150"/>
      <c r="F38" s="151"/>
      <c r="G38" s="152">
        <f t="shared" si="0"/>
        <v>0</v>
      </c>
      <c r="H38" s="114"/>
      <c r="I38" s="116"/>
    </row>
    <row r="39" spans="1:9" s="117" customFormat="1" ht="24.6" customHeight="1">
      <c r="A39" s="114"/>
      <c r="B39" s="165"/>
      <c r="C39" s="170"/>
      <c r="D39" s="149"/>
      <c r="E39" s="150"/>
      <c r="F39" s="151"/>
      <c r="G39" s="152">
        <f t="shared" si="0"/>
        <v>0</v>
      </c>
      <c r="H39" s="114"/>
      <c r="I39" s="116"/>
    </row>
    <row r="40" spans="1:9" s="117" customFormat="1" ht="24.6" customHeight="1">
      <c r="A40" s="114"/>
      <c r="B40" s="150"/>
      <c r="C40" s="150"/>
      <c r="D40" s="173"/>
      <c r="E40" s="150"/>
      <c r="F40" s="151"/>
      <c r="G40" s="152">
        <f t="shared" si="0"/>
        <v>0</v>
      </c>
      <c r="H40" s="114"/>
      <c r="I40" s="116"/>
    </row>
    <row r="41" spans="1:9" s="117" customFormat="1" ht="24.6" customHeight="1">
      <c r="A41" s="114"/>
      <c r="B41" s="165"/>
      <c r="C41" s="170"/>
      <c r="D41" s="149"/>
      <c r="E41" s="150"/>
      <c r="F41" s="151"/>
      <c r="G41" s="152">
        <f t="shared" si="0"/>
        <v>0</v>
      </c>
      <c r="H41" s="114"/>
      <c r="I41" s="116"/>
    </row>
    <row r="42" spans="1:9" s="117" customFormat="1" ht="24.6" customHeight="1">
      <c r="A42" s="114"/>
      <c r="B42" s="150"/>
      <c r="C42" s="150"/>
      <c r="D42" s="173"/>
      <c r="E42" s="150"/>
      <c r="F42" s="151"/>
      <c r="G42" s="152">
        <f t="shared" si="0"/>
        <v>0</v>
      </c>
      <c r="H42" s="114"/>
      <c r="I42" s="116"/>
    </row>
    <row r="43" spans="1:9" ht="19.5" customHeight="1">
      <c r="A43" s="178"/>
      <c r="B43" s="179"/>
      <c r="C43" s="180"/>
      <c r="D43" s="181"/>
      <c r="E43" s="230" t="s">
        <v>89</v>
      </c>
      <c r="F43" s="230"/>
      <c r="G43" s="142">
        <f>SUM(G9:G42)</f>
        <v>0</v>
      </c>
      <c r="H43" s="125"/>
    </row>
    <row r="44" spans="1:9" ht="19.5" customHeight="1">
      <c r="A44" s="178"/>
      <c r="B44" s="179"/>
      <c r="C44" s="180"/>
      <c r="D44" s="181"/>
      <c r="E44" s="231" t="s">
        <v>90</v>
      </c>
      <c r="F44" s="231" t="s">
        <v>91</v>
      </c>
      <c r="G44" s="142">
        <f>G43*20%</f>
        <v>0</v>
      </c>
      <c r="H44" s="125"/>
    </row>
    <row r="45" spans="1:9" ht="19.5" customHeight="1">
      <c r="A45" s="178"/>
      <c r="B45" s="179"/>
      <c r="C45" s="180"/>
      <c r="D45" s="181"/>
      <c r="E45" s="231" t="s">
        <v>92</v>
      </c>
      <c r="F45" s="231"/>
      <c r="G45" s="142">
        <f>SUM(G43:G44)</f>
        <v>0</v>
      </c>
      <c r="H45" s="125"/>
    </row>
    <row r="46" spans="1:9">
      <c r="A46" s="182"/>
      <c r="B46" s="183"/>
      <c r="C46" s="184"/>
      <c r="D46" s="185"/>
    </row>
  </sheetData>
  <mergeCells count="5">
    <mergeCell ref="B1:G1"/>
    <mergeCell ref="B3:G6"/>
    <mergeCell ref="E43:F43"/>
    <mergeCell ref="E44:F44"/>
    <mergeCell ref="E45:F45"/>
  </mergeCells>
  <printOptions horizontalCentered="1"/>
  <pageMargins left="0.39370078740157483" right="0.39370078740157483" top="0.98425196850393704" bottom="0.78740157480314965" header="0.39370078740157483" footer="0.39370078740157483"/>
  <pageSetup paperSize="9" scale="70" fitToHeight="10" orientation="portrait" horizontalDpi="300" verticalDpi="300" r:id="rId1"/>
  <headerFooter scaleWithDoc="0" alignWithMargins="0">
    <oddHeader>&amp;L&amp;"-,Normal"&amp;10(17) Rochefort BA 721 Rénovation &amp; mises aux normes PMR 
des vestiaires/sanitaires gymnase CRC &amp; piscine&amp;R&amp;"-,Normal"&amp;10Phase DCE - mars 2026
Lot 2D – Peintures</oddHeader>
    <oddFooter>&amp;L&amp;"-,Normal"&amp;10LUWAE architectes - Betem Aquitaine&amp;R&amp;"-,Normal"&amp;10&amp;P/&amp;N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view="pageBreakPreview" zoomScaleNormal="85" zoomScaleSheetLayoutView="100" workbookViewId="0">
      <selection activeCell="I14" sqref="I14"/>
    </sheetView>
  </sheetViews>
  <sheetFormatPr baseColWidth="10" defaultColWidth="8" defaultRowHeight="12.75"/>
  <cols>
    <col min="1" max="1" width="2.375" style="126" customWidth="1"/>
    <col min="2" max="2" width="9" style="166" customWidth="1"/>
    <col min="3" max="3" width="38.25" style="117" customWidth="1"/>
    <col min="4" max="4" width="5.875" style="167" customWidth="1"/>
    <col min="5" max="5" width="9.375" style="168" customWidth="1"/>
    <col min="6" max="7" width="13.75" style="169" customWidth="1"/>
    <col min="8" max="8" width="2.375" style="126" customWidth="1"/>
    <col min="9" max="16384" width="8" style="126"/>
  </cols>
  <sheetData>
    <row r="1" spans="1:10" s="117" customFormat="1" ht="30" customHeight="1">
      <c r="A1" s="114"/>
      <c r="B1" s="228" t="s">
        <v>93</v>
      </c>
      <c r="C1" s="228"/>
      <c r="D1" s="228"/>
      <c r="E1" s="228"/>
      <c r="F1" s="228"/>
      <c r="G1" s="228"/>
      <c r="H1" s="115"/>
      <c r="I1" s="116"/>
    </row>
    <row r="2" spans="1:10" ht="5.85" customHeight="1">
      <c r="A2" s="118"/>
      <c r="B2" s="119"/>
      <c r="C2" s="119"/>
      <c r="D2" s="120"/>
      <c r="E2" s="121"/>
      <c r="F2" s="122"/>
      <c r="G2" s="123"/>
      <c r="H2" s="124"/>
      <c r="I2" s="118"/>
      <c r="J2" s="125"/>
    </row>
    <row r="3" spans="1:10" s="130" customFormat="1" ht="20.100000000000001" customHeight="1">
      <c r="A3" s="127"/>
      <c r="B3" s="229" t="s">
        <v>50</v>
      </c>
      <c r="C3" s="229"/>
      <c r="D3" s="229"/>
      <c r="E3" s="229"/>
      <c r="F3" s="229"/>
      <c r="G3" s="229"/>
      <c r="H3" s="128"/>
      <c r="I3" s="127"/>
      <c r="J3" s="129"/>
    </row>
    <row r="4" spans="1:10" ht="20.100000000000001" customHeight="1">
      <c r="A4" s="118"/>
      <c r="B4" s="229"/>
      <c r="C4" s="229"/>
      <c r="D4" s="229"/>
      <c r="E4" s="229"/>
      <c r="F4" s="229"/>
      <c r="G4" s="229"/>
      <c r="H4" s="128"/>
      <c r="I4" s="118"/>
      <c r="J4" s="125"/>
    </row>
    <row r="5" spans="1:10" ht="20.100000000000001" customHeight="1">
      <c r="A5" s="118"/>
      <c r="B5" s="229"/>
      <c r="C5" s="229"/>
      <c r="D5" s="229"/>
      <c r="E5" s="229"/>
      <c r="F5" s="229"/>
      <c r="G5" s="229"/>
      <c r="H5" s="128"/>
      <c r="I5" s="118"/>
      <c r="J5" s="125"/>
    </row>
    <row r="6" spans="1:10" ht="21.6" customHeight="1">
      <c r="A6" s="118"/>
      <c r="B6" s="229"/>
      <c r="C6" s="229"/>
      <c r="D6" s="229"/>
      <c r="E6" s="229"/>
      <c r="F6" s="229"/>
      <c r="G6" s="229"/>
      <c r="H6" s="128"/>
      <c r="I6" s="118"/>
      <c r="J6" s="125"/>
    </row>
    <row r="7" spans="1:10" ht="5.85" customHeight="1">
      <c r="A7" s="118"/>
      <c r="B7" s="119"/>
      <c r="C7" s="119"/>
      <c r="D7" s="120"/>
      <c r="E7" s="121"/>
      <c r="F7" s="122"/>
      <c r="G7" s="123"/>
      <c r="H7" s="124"/>
      <c r="I7" s="118"/>
      <c r="J7" s="125"/>
    </row>
    <row r="8" spans="1:10" s="117" customFormat="1" ht="30" customHeight="1">
      <c r="A8" s="114"/>
      <c r="B8" s="131" t="s">
        <v>51</v>
      </c>
      <c r="C8" s="132" t="s">
        <v>52</v>
      </c>
      <c r="D8" s="131" t="s">
        <v>53</v>
      </c>
      <c r="E8" s="133" t="s">
        <v>54</v>
      </c>
      <c r="F8" s="134" t="s">
        <v>55</v>
      </c>
      <c r="G8" s="134" t="s">
        <v>56</v>
      </c>
      <c r="H8" s="135"/>
      <c r="I8" s="116"/>
    </row>
    <row r="9" spans="1:10" s="144" customFormat="1" ht="24.6" customHeight="1">
      <c r="A9" s="136"/>
      <c r="B9" s="155" t="s">
        <v>94</v>
      </c>
      <c r="C9" s="138" t="s">
        <v>58</v>
      </c>
      <c r="D9" s="139" t="s">
        <v>59</v>
      </c>
      <c r="E9" s="140"/>
      <c r="F9" s="141"/>
      <c r="G9" s="142">
        <f>E9*F9</f>
        <v>0</v>
      </c>
      <c r="H9" s="136"/>
      <c r="I9" s="143"/>
    </row>
    <row r="10" spans="1:10" s="117" customFormat="1" ht="24.6" customHeight="1">
      <c r="A10" s="114"/>
      <c r="B10" s="155" t="s">
        <v>95</v>
      </c>
      <c r="C10" s="138" t="s">
        <v>61</v>
      </c>
      <c r="D10" s="139" t="s">
        <v>59</v>
      </c>
      <c r="E10" s="150"/>
      <c r="F10" s="151"/>
      <c r="G10" s="142">
        <f t="shared" ref="G10:G49" si="0">E10*F10</f>
        <v>0</v>
      </c>
      <c r="H10" s="114"/>
      <c r="I10" s="116"/>
    </row>
    <row r="11" spans="1:10" s="117" customFormat="1" ht="24.6" customHeight="1">
      <c r="A11" s="114"/>
      <c r="B11" s="155" t="s">
        <v>96</v>
      </c>
      <c r="C11" s="138" t="s">
        <v>97</v>
      </c>
      <c r="D11" s="139" t="s">
        <v>59</v>
      </c>
      <c r="E11" s="140"/>
      <c r="F11" s="141"/>
      <c r="G11" s="142">
        <f t="shared" si="0"/>
        <v>0</v>
      </c>
      <c r="H11" s="114"/>
      <c r="I11" s="116"/>
    </row>
    <row r="12" spans="1:10" s="117" customFormat="1" ht="29.25" customHeight="1">
      <c r="A12" s="114"/>
      <c r="B12" s="155" t="s">
        <v>98</v>
      </c>
      <c r="C12" s="138" t="s">
        <v>88</v>
      </c>
      <c r="D12" s="149"/>
      <c r="E12" s="150"/>
      <c r="F12" s="151"/>
      <c r="G12" s="142">
        <f t="shared" si="0"/>
        <v>0</v>
      </c>
      <c r="H12" s="114"/>
      <c r="I12" s="116"/>
    </row>
    <row r="13" spans="1:10" s="117" customFormat="1" ht="24.6" customHeight="1">
      <c r="A13" s="114"/>
      <c r="B13" s="153" t="s">
        <v>99</v>
      </c>
      <c r="C13" s="170" t="s">
        <v>100</v>
      </c>
      <c r="D13" s="149" t="s">
        <v>62</v>
      </c>
      <c r="E13" s="150"/>
      <c r="F13" s="151"/>
      <c r="G13" s="152">
        <f t="shared" si="0"/>
        <v>0</v>
      </c>
      <c r="H13" s="114"/>
      <c r="I13" s="116"/>
    </row>
    <row r="14" spans="1:10" s="117" customFormat="1" ht="24.6" customHeight="1">
      <c r="A14" s="114"/>
      <c r="B14" s="171" t="s">
        <v>101</v>
      </c>
      <c r="C14" s="172" t="s">
        <v>102</v>
      </c>
      <c r="D14" s="173" t="s">
        <v>62</v>
      </c>
      <c r="E14" s="150"/>
      <c r="F14" s="151"/>
      <c r="G14" s="152">
        <f t="shared" si="0"/>
        <v>0</v>
      </c>
      <c r="H14" s="114"/>
      <c r="I14" s="116"/>
    </row>
    <row r="15" spans="1:10" s="117" customFormat="1" ht="24.6" customHeight="1">
      <c r="A15" s="114"/>
      <c r="B15" s="153" t="s">
        <v>103</v>
      </c>
      <c r="C15" s="170" t="s">
        <v>104</v>
      </c>
      <c r="D15" s="149" t="s">
        <v>62</v>
      </c>
      <c r="E15" s="150"/>
      <c r="F15" s="151"/>
      <c r="G15" s="152">
        <f t="shared" si="0"/>
        <v>0</v>
      </c>
      <c r="H15" s="114"/>
      <c r="I15" s="116"/>
    </row>
    <row r="16" spans="1:10" s="117" customFormat="1" ht="26.45" customHeight="1">
      <c r="A16" s="114"/>
      <c r="B16" s="155" t="s">
        <v>105</v>
      </c>
      <c r="C16" s="138" t="s">
        <v>106</v>
      </c>
      <c r="D16" s="149"/>
      <c r="E16" s="150"/>
      <c r="F16" s="151"/>
      <c r="G16" s="142">
        <f t="shared" si="0"/>
        <v>0</v>
      </c>
      <c r="H16" s="114"/>
      <c r="I16" s="116"/>
    </row>
    <row r="17" spans="1:9" s="117" customFormat="1" ht="24.6" customHeight="1">
      <c r="A17" s="114"/>
      <c r="B17" s="153" t="s">
        <v>107</v>
      </c>
      <c r="C17" s="170" t="s">
        <v>108</v>
      </c>
      <c r="D17" s="149" t="s">
        <v>62</v>
      </c>
      <c r="E17" s="150"/>
      <c r="F17" s="151"/>
      <c r="G17" s="152">
        <f t="shared" si="0"/>
        <v>0</v>
      </c>
      <c r="H17" s="114"/>
      <c r="I17" s="116"/>
    </row>
    <row r="18" spans="1:9" s="117" customFormat="1" ht="24.6" customHeight="1">
      <c r="A18" s="114"/>
      <c r="B18" s="171" t="s">
        <v>109</v>
      </c>
      <c r="C18" s="172" t="s">
        <v>110</v>
      </c>
      <c r="D18" s="173" t="s">
        <v>62</v>
      </c>
      <c r="E18" s="150"/>
      <c r="F18" s="151"/>
      <c r="G18" s="152">
        <f t="shared" si="0"/>
        <v>0</v>
      </c>
      <c r="H18" s="114"/>
      <c r="I18" s="116"/>
    </row>
    <row r="19" spans="1:9" s="117" customFormat="1" ht="24.6" customHeight="1">
      <c r="A19" s="114"/>
      <c r="B19" s="153" t="s">
        <v>111</v>
      </c>
      <c r="C19" s="170" t="s">
        <v>112</v>
      </c>
      <c r="D19" s="149" t="s">
        <v>62</v>
      </c>
      <c r="E19" s="150"/>
      <c r="F19" s="151"/>
      <c r="G19" s="152">
        <f t="shared" si="0"/>
        <v>0</v>
      </c>
      <c r="H19" s="114"/>
      <c r="I19" s="116"/>
    </row>
    <row r="20" spans="1:9" s="117" customFormat="1" ht="27.75" customHeight="1">
      <c r="A20" s="114"/>
      <c r="B20" s="155" t="s">
        <v>113</v>
      </c>
      <c r="C20" s="138" t="s">
        <v>114</v>
      </c>
      <c r="D20" s="149"/>
      <c r="E20" s="150"/>
      <c r="F20" s="151"/>
      <c r="G20" s="142">
        <f t="shared" si="0"/>
        <v>0</v>
      </c>
      <c r="H20" s="114"/>
      <c r="I20" s="116"/>
    </row>
    <row r="21" spans="1:9" s="117" customFormat="1" ht="24.6" customHeight="1">
      <c r="A21" s="114"/>
      <c r="B21" s="153" t="s">
        <v>115</v>
      </c>
      <c r="C21" s="170" t="s">
        <v>116</v>
      </c>
      <c r="D21" s="149" t="s">
        <v>62</v>
      </c>
      <c r="E21" s="150"/>
      <c r="F21" s="151"/>
      <c r="G21" s="152">
        <f t="shared" si="0"/>
        <v>0</v>
      </c>
      <c r="H21" s="114"/>
      <c r="I21" s="116"/>
    </row>
    <row r="22" spans="1:9" s="117" customFormat="1" ht="24.6" customHeight="1">
      <c r="A22" s="114"/>
      <c r="B22" s="171" t="s">
        <v>117</v>
      </c>
      <c r="C22" s="172" t="s">
        <v>116</v>
      </c>
      <c r="D22" s="173" t="s">
        <v>62</v>
      </c>
      <c r="E22" s="150"/>
      <c r="F22" s="151"/>
      <c r="G22" s="152">
        <f t="shared" si="0"/>
        <v>0</v>
      </c>
      <c r="H22" s="114"/>
      <c r="I22" s="116"/>
    </row>
    <row r="23" spans="1:9" s="117" customFormat="1" ht="24.6" customHeight="1">
      <c r="A23" s="114"/>
      <c r="B23" s="153" t="s">
        <v>118</v>
      </c>
      <c r="C23" s="170" t="s">
        <v>119</v>
      </c>
      <c r="D23" s="149" t="s">
        <v>62</v>
      </c>
      <c r="E23" s="150"/>
      <c r="F23" s="151"/>
      <c r="G23" s="152">
        <f t="shared" si="0"/>
        <v>0</v>
      </c>
      <c r="H23" s="114"/>
      <c r="I23" s="116"/>
    </row>
    <row r="24" spans="1:9" s="117" customFormat="1" ht="24.6" customHeight="1">
      <c r="A24" s="114"/>
      <c r="B24" s="155" t="s">
        <v>120</v>
      </c>
      <c r="C24" s="156" t="s">
        <v>121</v>
      </c>
      <c r="D24" s="139" t="s">
        <v>59</v>
      </c>
      <c r="E24" s="140"/>
      <c r="F24" s="141"/>
      <c r="G24" s="142">
        <f t="shared" si="0"/>
        <v>0</v>
      </c>
      <c r="H24" s="114"/>
      <c r="I24" s="116"/>
    </row>
    <row r="25" spans="1:9" s="117" customFormat="1" ht="24.6" customHeight="1">
      <c r="A25" s="114"/>
      <c r="B25" s="155" t="s">
        <v>122</v>
      </c>
      <c r="C25" s="156" t="s">
        <v>123</v>
      </c>
      <c r="D25" s="149"/>
      <c r="E25" s="150"/>
      <c r="F25" s="151"/>
      <c r="G25" s="142">
        <f t="shared" si="0"/>
        <v>0</v>
      </c>
      <c r="H25" s="114"/>
      <c r="I25" s="116"/>
    </row>
    <row r="26" spans="1:9" s="117" customFormat="1" ht="24.6" customHeight="1">
      <c r="A26" s="114"/>
      <c r="B26" s="155" t="s">
        <v>124</v>
      </c>
      <c r="C26" s="174" t="s">
        <v>125</v>
      </c>
      <c r="D26" s="139" t="s">
        <v>59</v>
      </c>
      <c r="E26" s="150"/>
      <c r="F26" s="151"/>
      <c r="G26" s="142">
        <f t="shared" si="0"/>
        <v>0</v>
      </c>
      <c r="H26" s="114"/>
      <c r="I26" s="116"/>
    </row>
    <row r="27" spans="1:9" s="144" customFormat="1" ht="24.6" customHeight="1">
      <c r="A27" s="136"/>
      <c r="B27" s="155" t="s">
        <v>126</v>
      </c>
      <c r="C27" s="174" t="s">
        <v>127</v>
      </c>
      <c r="D27" s="139" t="s">
        <v>62</v>
      </c>
      <c r="E27" s="150"/>
      <c r="F27" s="151"/>
      <c r="G27" s="142">
        <f t="shared" si="0"/>
        <v>0</v>
      </c>
      <c r="H27" s="136"/>
      <c r="I27" s="143"/>
    </row>
    <row r="28" spans="1:9" s="117" customFormat="1" ht="24.6" customHeight="1">
      <c r="A28" s="114"/>
      <c r="B28" s="155" t="s">
        <v>128</v>
      </c>
      <c r="C28" s="174" t="s">
        <v>129</v>
      </c>
      <c r="D28" s="149"/>
      <c r="E28" s="150"/>
      <c r="F28" s="151"/>
      <c r="G28" s="142">
        <f t="shared" si="0"/>
        <v>0</v>
      </c>
      <c r="H28" s="114"/>
      <c r="I28" s="116"/>
    </row>
    <row r="29" spans="1:9" s="117" customFormat="1" ht="24.6" customHeight="1">
      <c r="A29" s="114"/>
      <c r="B29" s="153" t="s">
        <v>130</v>
      </c>
      <c r="C29" s="170" t="s">
        <v>131</v>
      </c>
      <c r="D29" s="149" t="s">
        <v>62</v>
      </c>
      <c r="E29" s="150"/>
      <c r="F29" s="151"/>
      <c r="G29" s="152">
        <f t="shared" si="0"/>
        <v>0</v>
      </c>
      <c r="H29" s="114"/>
      <c r="I29" s="116"/>
    </row>
    <row r="30" spans="1:9" s="117" customFormat="1" ht="24.6" customHeight="1">
      <c r="A30" s="114"/>
      <c r="B30" s="171" t="s">
        <v>132</v>
      </c>
      <c r="C30" s="172" t="s">
        <v>133</v>
      </c>
      <c r="D30" s="173" t="s">
        <v>62</v>
      </c>
      <c r="E30" s="150"/>
      <c r="F30" s="151"/>
      <c r="G30" s="152">
        <f t="shared" si="0"/>
        <v>0</v>
      </c>
      <c r="H30" s="114"/>
      <c r="I30" s="116"/>
    </row>
    <row r="31" spans="1:9" s="117" customFormat="1" ht="24.6" customHeight="1">
      <c r="A31" s="114"/>
      <c r="B31" s="153" t="s">
        <v>134</v>
      </c>
      <c r="C31" s="170" t="s">
        <v>135</v>
      </c>
      <c r="D31" s="149" t="s">
        <v>62</v>
      </c>
      <c r="E31" s="150"/>
      <c r="F31" s="151"/>
      <c r="G31" s="152">
        <f t="shared" si="0"/>
        <v>0</v>
      </c>
      <c r="H31" s="114"/>
      <c r="I31" s="116"/>
    </row>
    <row r="32" spans="1:9" s="117" customFormat="1" ht="24.6" customHeight="1">
      <c r="A32" s="114"/>
      <c r="B32" s="173" t="s">
        <v>136</v>
      </c>
      <c r="C32" s="172" t="s">
        <v>137</v>
      </c>
      <c r="D32" s="173" t="s">
        <v>62</v>
      </c>
      <c r="E32" s="150"/>
      <c r="F32" s="151"/>
      <c r="G32" s="152">
        <f t="shared" si="0"/>
        <v>0</v>
      </c>
      <c r="H32" s="114"/>
      <c r="I32" s="116"/>
    </row>
    <row r="33" spans="1:9" s="117" customFormat="1" ht="24.6" customHeight="1">
      <c r="A33" s="114"/>
      <c r="B33" s="153" t="s">
        <v>138</v>
      </c>
      <c r="C33" s="170" t="s">
        <v>139</v>
      </c>
      <c r="D33" s="149" t="s">
        <v>62</v>
      </c>
      <c r="E33" s="150"/>
      <c r="F33" s="151"/>
      <c r="G33" s="152">
        <f t="shared" si="0"/>
        <v>0</v>
      </c>
      <c r="H33" s="114"/>
      <c r="I33" s="116"/>
    </row>
    <row r="34" spans="1:9" s="117" customFormat="1" ht="24.6" customHeight="1">
      <c r="A34" s="114"/>
      <c r="B34" s="155" t="s">
        <v>140</v>
      </c>
      <c r="C34" s="174" t="s">
        <v>141</v>
      </c>
      <c r="D34" s="139" t="s">
        <v>62</v>
      </c>
      <c r="E34" s="150"/>
      <c r="F34" s="151"/>
      <c r="G34" s="142">
        <f t="shared" si="0"/>
        <v>0</v>
      </c>
      <c r="H34" s="114"/>
      <c r="I34" s="116"/>
    </row>
    <row r="35" spans="1:9" s="117" customFormat="1" ht="24.6" customHeight="1">
      <c r="A35" s="114"/>
      <c r="B35" s="155" t="s">
        <v>142</v>
      </c>
      <c r="C35" s="174" t="s">
        <v>143</v>
      </c>
      <c r="D35" s="139" t="s">
        <v>62</v>
      </c>
      <c r="E35" s="150"/>
      <c r="F35" s="151"/>
      <c r="G35" s="142">
        <f t="shared" si="0"/>
        <v>0</v>
      </c>
      <c r="H35" s="114"/>
      <c r="I35" s="116"/>
    </row>
    <row r="36" spans="1:9" s="117" customFormat="1" ht="24.6" customHeight="1">
      <c r="A36" s="114"/>
      <c r="B36" s="155" t="s">
        <v>144</v>
      </c>
      <c r="C36" s="174" t="s">
        <v>145</v>
      </c>
      <c r="D36" s="139" t="s">
        <v>62</v>
      </c>
      <c r="E36" s="150"/>
      <c r="F36" s="151"/>
      <c r="G36" s="142">
        <f t="shared" si="0"/>
        <v>0</v>
      </c>
      <c r="H36" s="114"/>
      <c r="I36" s="116"/>
    </row>
    <row r="37" spans="1:9" s="117" customFormat="1" ht="24.6" customHeight="1">
      <c r="A37" s="114"/>
      <c r="B37" s="175" t="s">
        <v>146</v>
      </c>
      <c r="C37" s="176" t="s">
        <v>147</v>
      </c>
      <c r="D37" s="173"/>
      <c r="E37" s="150"/>
      <c r="F37" s="151"/>
      <c r="G37" s="142">
        <f t="shared" si="0"/>
        <v>0</v>
      </c>
      <c r="H37" s="114"/>
      <c r="I37" s="116"/>
    </row>
    <row r="38" spans="1:9" s="117" customFormat="1" ht="24.6" customHeight="1">
      <c r="A38" s="114"/>
      <c r="B38" s="173" t="s">
        <v>148</v>
      </c>
      <c r="C38" s="172" t="s">
        <v>149</v>
      </c>
      <c r="D38" s="173" t="s">
        <v>62</v>
      </c>
      <c r="E38" s="150"/>
      <c r="F38" s="151"/>
      <c r="G38" s="152">
        <f t="shared" si="0"/>
        <v>0</v>
      </c>
      <c r="H38" s="114"/>
      <c r="I38" s="116"/>
    </row>
    <row r="39" spans="1:9" s="117" customFormat="1" ht="24.6" customHeight="1">
      <c r="A39" s="114"/>
      <c r="B39" s="153" t="s">
        <v>150</v>
      </c>
      <c r="C39" s="170" t="s">
        <v>151</v>
      </c>
      <c r="D39" s="149" t="s">
        <v>62</v>
      </c>
      <c r="E39" s="150"/>
      <c r="F39" s="151"/>
      <c r="G39" s="152">
        <f t="shared" si="0"/>
        <v>0</v>
      </c>
      <c r="H39" s="114"/>
      <c r="I39" s="116"/>
    </row>
    <row r="40" spans="1:9" s="117" customFormat="1" ht="24.6" customHeight="1">
      <c r="A40" s="114"/>
      <c r="B40" s="155" t="s">
        <v>152</v>
      </c>
      <c r="C40" s="174" t="s">
        <v>153</v>
      </c>
      <c r="D40" s="139" t="s">
        <v>62</v>
      </c>
      <c r="E40" s="150"/>
      <c r="F40" s="151"/>
      <c r="G40" s="142">
        <f t="shared" si="0"/>
        <v>0</v>
      </c>
      <c r="H40" s="114"/>
      <c r="I40" s="116"/>
    </row>
    <row r="41" spans="1:9" s="117" customFormat="1" ht="24.6" customHeight="1">
      <c r="A41" s="114"/>
      <c r="B41" s="175" t="s">
        <v>124</v>
      </c>
      <c r="C41" s="176" t="s">
        <v>154</v>
      </c>
      <c r="D41" s="177" t="s">
        <v>62</v>
      </c>
      <c r="E41" s="150"/>
      <c r="F41" s="151"/>
      <c r="G41" s="142">
        <f t="shared" si="0"/>
        <v>0</v>
      </c>
      <c r="H41" s="114"/>
      <c r="I41" s="116"/>
    </row>
    <row r="42" spans="1:9" s="117" customFormat="1" ht="24.6" customHeight="1">
      <c r="A42" s="114"/>
      <c r="B42" s="153"/>
      <c r="C42" s="170"/>
      <c r="D42" s="149"/>
      <c r="E42" s="150"/>
      <c r="F42" s="151"/>
      <c r="G42" s="152">
        <f t="shared" si="0"/>
        <v>0</v>
      </c>
      <c r="H42" s="114"/>
      <c r="I42" s="116"/>
    </row>
    <row r="43" spans="1:9" s="117" customFormat="1" ht="24.6" customHeight="1">
      <c r="A43" s="114"/>
      <c r="B43" s="171"/>
      <c r="C43" s="150"/>
      <c r="D43" s="173"/>
      <c r="E43" s="150"/>
      <c r="F43" s="151"/>
      <c r="G43" s="152">
        <f t="shared" si="0"/>
        <v>0</v>
      </c>
      <c r="H43" s="114"/>
      <c r="I43" s="116"/>
    </row>
    <row r="44" spans="1:9" s="117" customFormat="1" ht="24.6" customHeight="1">
      <c r="A44" s="114"/>
      <c r="B44" s="153"/>
      <c r="C44" s="170"/>
      <c r="D44" s="149"/>
      <c r="E44" s="150"/>
      <c r="F44" s="151"/>
      <c r="G44" s="152">
        <f t="shared" si="0"/>
        <v>0</v>
      </c>
      <c r="H44" s="114"/>
      <c r="I44" s="116"/>
    </row>
    <row r="45" spans="1:9" s="117" customFormat="1" ht="24.6" customHeight="1">
      <c r="A45" s="114"/>
      <c r="B45" s="173"/>
      <c r="C45" s="150"/>
      <c r="D45" s="173"/>
      <c r="E45" s="150"/>
      <c r="F45" s="151"/>
      <c r="G45" s="152">
        <f t="shared" si="0"/>
        <v>0</v>
      </c>
      <c r="H45" s="114"/>
      <c r="I45" s="116"/>
    </row>
    <row r="46" spans="1:9" s="117" customFormat="1" ht="24.6" customHeight="1">
      <c r="A46" s="114"/>
      <c r="B46" s="153"/>
      <c r="C46" s="170"/>
      <c r="D46" s="149"/>
      <c r="E46" s="150"/>
      <c r="F46" s="151"/>
      <c r="G46" s="152">
        <f t="shared" si="0"/>
        <v>0</v>
      </c>
      <c r="H46" s="114"/>
      <c r="I46" s="116"/>
    </row>
    <row r="47" spans="1:9" s="117" customFormat="1" ht="24.6" customHeight="1">
      <c r="A47" s="114"/>
      <c r="B47" s="171"/>
      <c r="C47" s="150"/>
      <c r="D47" s="173"/>
      <c r="E47" s="150"/>
      <c r="F47" s="151"/>
      <c r="G47" s="152">
        <f t="shared" si="0"/>
        <v>0</v>
      </c>
      <c r="H47" s="114"/>
      <c r="I47" s="116"/>
    </row>
    <row r="48" spans="1:9" s="117" customFormat="1" ht="24.6" customHeight="1">
      <c r="A48" s="114"/>
      <c r="B48" s="153"/>
      <c r="C48" s="170"/>
      <c r="D48" s="149"/>
      <c r="E48" s="150"/>
      <c r="F48" s="151"/>
      <c r="G48" s="152">
        <f t="shared" si="0"/>
        <v>0</v>
      </c>
      <c r="H48" s="114"/>
      <c r="I48" s="116"/>
    </row>
    <row r="49" spans="1:9" s="117" customFormat="1" ht="24.6" customHeight="1">
      <c r="A49" s="114"/>
      <c r="B49" s="173"/>
      <c r="C49" s="150"/>
      <c r="D49" s="173"/>
      <c r="E49" s="150"/>
      <c r="F49" s="151"/>
      <c r="G49" s="152">
        <f t="shared" si="0"/>
        <v>0</v>
      </c>
      <c r="H49" s="114"/>
      <c r="I49" s="116"/>
    </row>
    <row r="50" spans="1:9" ht="19.5" customHeight="1">
      <c r="A50" s="178"/>
      <c r="B50" s="179"/>
      <c r="C50" s="180"/>
      <c r="D50" s="181"/>
      <c r="E50" s="230" t="s">
        <v>89</v>
      </c>
      <c r="F50" s="230"/>
      <c r="G50" s="142">
        <f>SUM(G9:G49)</f>
        <v>0</v>
      </c>
      <c r="H50" s="125"/>
    </row>
    <row r="51" spans="1:9" ht="19.5" customHeight="1">
      <c r="A51" s="178"/>
      <c r="B51" s="179"/>
      <c r="C51" s="180"/>
      <c r="D51" s="181"/>
      <c r="E51" s="231" t="s">
        <v>90</v>
      </c>
      <c r="F51" s="231" t="s">
        <v>91</v>
      </c>
      <c r="G51" s="142">
        <f>G50*20%</f>
        <v>0</v>
      </c>
      <c r="H51" s="125"/>
    </row>
    <row r="52" spans="1:9" ht="19.5" customHeight="1">
      <c r="A52" s="178"/>
      <c r="B52" s="179"/>
      <c r="C52" s="180"/>
      <c r="D52" s="181"/>
      <c r="E52" s="231" t="s">
        <v>92</v>
      </c>
      <c r="F52" s="231"/>
      <c r="G52" s="142">
        <f>SUM(G50:G51)</f>
        <v>0</v>
      </c>
      <c r="H52" s="125"/>
    </row>
    <row r="53" spans="1:9">
      <c r="A53" s="182"/>
      <c r="B53" s="183"/>
      <c r="C53" s="184"/>
      <c r="D53" s="185"/>
    </row>
  </sheetData>
  <mergeCells count="5">
    <mergeCell ref="B1:G1"/>
    <mergeCell ref="B3:G6"/>
    <mergeCell ref="E50:F50"/>
    <mergeCell ref="E51:F51"/>
    <mergeCell ref="E52:F52"/>
  </mergeCells>
  <printOptions horizontalCentered="1"/>
  <pageMargins left="0.39370078740157483" right="0.39370078740157483" top="0.98425196850393704" bottom="0.78740157480314965" header="0.39370078740157483" footer="0.39370078740157483"/>
  <pageSetup paperSize="9" scale="60" fitToHeight="10" orientation="portrait" horizontalDpi="300" verticalDpi="300" r:id="rId1"/>
  <headerFooter scaleWithDoc="0" alignWithMargins="0">
    <oddHeader>&amp;L&amp;"-,Normal"&amp;10(17) Rochefort BA 721 Rénovation &amp; mises aux normes PMR 
des vestiaires/sanitaires gymnase CRC &amp; piscine&amp;R&amp;"-,Normal"&amp;10Phase DCE - mars 2026
Lot 2E – MI&amp;MOB</oddHeader>
    <oddFooter>&amp;L&amp;"-,Normal"&amp;10LUWAE architectes - Betem Aquitaine&amp;R&amp;"-,Normal"&amp;10&amp;P/&amp;N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8</vt:i4>
      </vt:variant>
    </vt:vector>
  </HeadingPairs>
  <TitlesOfParts>
    <vt:vector size="15" baseType="lpstr">
      <vt:lpstr>PDG</vt:lpstr>
      <vt:lpstr>Nota</vt:lpstr>
      <vt:lpstr>DDED 2A</vt:lpstr>
      <vt:lpstr>DDED 2B</vt:lpstr>
      <vt:lpstr>DDED 2C</vt:lpstr>
      <vt:lpstr>DDED 2D</vt:lpstr>
      <vt:lpstr>DDED 2E</vt:lpstr>
      <vt:lpstr>'DDED 2A'!Impression_des_titres</vt:lpstr>
      <vt:lpstr>'DDED 2A'!Zone_d_impression</vt:lpstr>
      <vt:lpstr>'DDED 2B'!Zone_d_impression</vt:lpstr>
      <vt:lpstr>'DDED 2C'!Zone_d_impression</vt:lpstr>
      <vt:lpstr>'DDED 2D'!Zone_d_impression</vt:lpstr>
      <vt:lpstr>'DDED 2E'!Zone_d_impression</vt:lpstr>
      <vt:lpstr>Nota!Zone_d_impression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CDPGF Type</dc:title>
  <dc:creator>BETEM</dc:creator>
  <cp:lastModifiedBy>ANTONIAZZI carole SA CS MINDEF</cp:lastModifiedBy>
  <cp:lastPrinted>2026-03-20T10:41:24Z</cp:lastPrinted>
  <dcterms:created xsi:type="dcterms:W3CDTF">2000-06-20T17:19:22Z</dcterms:created>
  <dcterms:modified xsi:type="dcterms:W3CDTF">2026-03-23T09:42:31Z</dcterms:modified>
</cp:coreProperties>
</file>